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75" yWindow="345" windowWidth="15420" windowHeight="11955" tabRatio="599"/>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K18" i="1"/>
  <c r="K17" l="1"/>
  <c r="K16"/>
  <c r="K15"/>
  <c r="K92" l="1"/>
  <c r="H96"/>
  <c r="I96"/>
  <c r="J96"/>
  <c r="K96"/>
  <c r="L96"/>
  <c r="K39" l="1"/>
  <c r="K20"/>
  <c r="K110" l="1"/>
  <c r="K22"/>
  <c r="L17" l="1"/>
  <c r="L16"/>
  <c r="L15"/>
  <c r="L35"/>
  <c r="K35"/>
  <c r="L39" l="1"/>
  <c r="L105"/>
  <c r="L19" s="1"/>
  <c r="K105" l="1"/>
  <c r="K19" l="1"/>
  <c r="K21"/>
  <c r="L110"/>
  <c r="L18" l="1"/>
  <c r="K122" l="1"/>
  <c r="J91" l="1"/>
  <c r="J15" s="1"/>
  <c r="J90"/>
  <c r="I16"/>
  <c r="J19"/>
  <c r="J20"/>
  <c r="J22"/>
  <c r="H18"/>
  <c r="I15"/>
  <c r="J39" l="1"/>
  <c r="J16"/>
  <c r="J127"/>
  <c r="L119"/>
  <c r="K119"/>
  <c r="J18" l="1"/>
  <c r="J14" s="1"/>
  <c r="J17"/>
  <c r="L109"/>
  <c r="J119"/>
  <c r="J110"/>
  <c r="J109" l="1"/>
  <c r="I45"/>
  <c r="I49"/>
  <c r="I19" s="1"/>
  <c r="I27"/>
  <c r="I17" l="1"/>
  <c r="I18"/>
  <c r="I39"/>
  <c r="H16"/>
  <c r="H15"/>
  <c r="H20" l="1"/>
  <c r="I20" l="1"/>
  <c r="I14" s="1"/>
  <c r="L20"/>
  <c r="K14"/>
  <c r="H49" l="1"/>
  <c r="H119"/>
  <c r="H19" l="1"/>
  <c r="H17"/>
  <c r="H39"/>
  <c r="H110"/>
  <c r="L14" l="1"/>
  <c r="L22"/>
  <c r="L122"/>
  <c r="L121" s="1"/>
  <c r="K121"/>
  <c r="J122"/>
  <c r="J121" s="1"/>
  <c r="I122"/>
  <c r="I121" s="1"/>
  <c r="H122"/>
  <c r="H121" s="1"/>
  <c r="K109"/>
  <c r="I110"/>
  <c r="I109" s="1"/>
  <c r="H109"/>
  <c r="J21"/>
  <c r="I22"/>
  <c r="H22"/>
  <c r="L21" l="1"/>
  <c r="I21"/>
  <c r="H21"/>
  <c r="H14"/>
</calcChain>
</file>

<file path=xl/comments1.xml><?xml version="1.0" encoding="utf-8"?>
<comments xmlns="http://schemas.openxmlformats.org/spreadsheetml/2006/main">
  <authors>
    <author>Ольга</author>
  </authors>
  <commentList>
    <comment ref="F81" authorId="0">
      <text>
        <r>
          <rPr>
            <b/>
            <sz val="10"/>
            <color indexed="81"/>
            <rFont val="Tahoma"/>
            <family val="2"/>
            <charset val="204"/>
          </rPr>
          <t>Ольга:</t>
        </r>
        <r>
          <rPr>
            <sz val="10"/>
            <color indexed="81"/>
            <rFont val="Tahoma"/>
            <family val="2"/>
            <charset val="204"/>
          </rPr>
          <t xml:space="preserve">
1648324,04
</t>
        </r>
      </text>
    </comment>
    <comment ref="F82" authorId="0">
      <text>
        <r>
          <rPr>
            <b/>
            <sz val="10"/>
            <color indexed="81"/>
            <rFont val="Tahoma"/>
            <family val="2"/>
            <charset val="204"/>
          </rPr>
          <t>Ольга:</t>
        </r>
        <r>
          <rPr>
            <sz val="10"/>
            <color indexed="81"/>
            <rFont val="Tahoma"/>
            <family val="2"/>
            <charset val="204"/>
          </rPr>
          <t xml:space="preserve">
371675,96</t>
        </r>
      </text>
    </comment>
  </commentList>
</comments>
</file>

<file path=xl/sharedStrings.xml><?xml version="1.0" encoding="utf-8"?>
<sst xmlns="http://schemas.openxmlformats.org/spreadsheetml/2006/main" count="389" uniqueCount="221">
  <si>
    <t>Ответственный исполнитель, соисполнители</t>
  </si>
  <si>
    <t>Код бюджетной классификации &lt;2&gt;</t>
  </si>
  <si>
    <t>ГРБС</t>
  </si>
  <si>
    <t>Рз Пр</t>
  </si>
  <si>
    <t>ЦСР</t>
  </si>
  <si>
    <t>ВР</t>
  </si>
  <si>
    <t>Муниципальная программа</t>
  </si>
  <si>
    <t>всего</t>
  </si>
  <si>
    <t>X</t>
  </si>
  <si>
    <t>УО</t>
  </si>
  <si>
    <t>УЖКХ</t>
  </si>
  <si>
    <t>УК</t>
  </si>
  <si>
    <t>Подпрограмма 1</t>
  </si>
  <si>
    <t>«Развитие дошкольного, начального общего, основного общего, среднего общего образования»</t>
  </si>
  <si>
    <t xml:space="preserve">Основное мероприятие 1 </t>
  </si>
  <si>
    <t>Развитие дошкольного образования</t>
  </si>
  <si>
    <t>х</t>
  </si>
  <si>
    <t>Мероприятие 1</t>
  </si>
  <si>
    <t>Обеспечение деятельности подведомственных учреждений (Дошкольные организации)</t>
  </si>
  <si>
    <t>Мероприятие 2</t>
  </si>
  <si>
    <t>Капитальный ремонт в муниципальных учреждениях, в том числе проектно-сметная документация</t>
  </si>
  <si>
    <t>Мероприятие 3</t>
  </si>
  <si>
    <t>Мероприятия по развитию дошкольного образования</t>
  </si>
  <si>
    <t>Мероприятие 4</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</si>
  <si>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</si>
  <si>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Основное мероприятие 2</t>
  </si>
  <si>
    <t>Развитие начального общего, основного общего, среднего общего образования</t>
  </si>
  <si>
    <t>Обеспечение деятельности подведомственных учреждений (Общеобразовательные организации)</t>
  </si>
  <si>
    <t>Создание условия для обеспечения современного качества образования</t>
  </si>
  <si>
    <t>Мероприятие 5</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</si>
  <si>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</si>
  <si>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Основное мероприятие 3</t>
  </si>
  <si>
    <t>Обеспечение условий развития сферы образования</t>
  </si>
  <si>
    <t>Органы местного самоуправления</t>
  </si>
  <si>
    <t>Обеспечение деятельности подведомственных учреждений (Учебно-методические кабинеты, централизованные бухгалтерии, группы хозяйственного обслуживания)</t>
  </si>
  <si>
    <t>Подпрограмма 2</t>
  </si>
  <si>
    <t>«Развитие системы дополнительного образования детей, выявления и поддержки одаренных детей и молодежи»</t>
  </si>
  <si>
    <t>Основное мероприятие 1</t>
  </si>
  <si>
    <t>Обеспечение деятельности подведомственных учреждений (Усть-Абаканская ДШИ)</t>
  </si>
  <si>
    <t>Подпрограмма 3</t>
  </si>
  <si>
    <t>Мероприятия, направленные на патриотическое воспитание граждан</t>
  </si>
  <si>
    <t>32100 00000</t>
  </si>
  <si>
    <t>32101 00000</t>
  </si>
  <si>
    <t>32101 00080</t>
  </si>
  <si>
    <t>32101 22180</t>
  </si>
  <si>
    <t>32101 22390</t>
  </si>
  <si>
    <t>32101 70150</t>
  </si>
  <si>
    <t>32102 00000</t>
  </si>
  <si>
    <t>32102 00180</t>
  </si>
  <si>
    <t>32102 22180</t>
  </si>
  <si>
    <t>32102 22410</t>
  </si>
  <si>
    <t>32102 70140</t>
  </si>
  <si>
    <t>32103 00000</t>
  </si>
  <si>
    <t>32103 03500</t>
  </si>
  <si>
    <t>32103 01180</t>
  </si>
  <si>
    <t>32200 00000</t>
  </si>
  <si>
    <t>32201 00000</t>
  </si>
  <si>
    <t>32201 00580</t>
  </si>
  <si>
    <t>32201 00480</t>
  </si>
  <si>
    <t>32201 00680</t>
  </si>
  <si>
    <t>32202 00000</t>
  </si>
  <si>
    <t>32202 22410</t>
  </si>
  <si>
    <t>Ожидаемый результат</t>
  </si>
  <si>
    <t>Основные направление реализации</t>
  </si>
  <si>
    <t xml:space="preserve">1. оплата труда 2. прочие выплаты 3. услуги связи 4.транспортные услуги 5.коммунальные услуги 6. услуги по содержанию имушество 7. прочие услуги 8. прочие расходы 9.  приобретение основных средств 10. приобретение мат.запасов </t>
  </si>
  <si>
    <t>1. Изготовление технического плана на здание детского сада п.У-Абакан на 260 мест; 2. Электронный детский сад (программное обеспечение);</t>
  </si>
  <si>
    <t xml:space="preserve">1. оплата труда 2. услуги связи 3. прочие услуги 4. прочие расходы 5.  приобретение основных средств 6. приобретение мат.запасов </t>
  </si>
  <si>
    <t>1.оплата труда</t>
  </si>
  <si>
    <t>1.транспортные услуги</t>
  </si>
  <si>
    <t>1.прочие расходы</t>
  </si>
  <si>
    <t>1.Проведение муниципальных этапов всероссийских, межрегиональных и республиканских интеллектуальных и творческих конкурсных мероприятий, олимпиад обучающихся образовательных организаций; 2.Участие обучающихся (команд школьников) и их сопровождающих (руководителей) в республиканских, межрегиональных, всероссийских учебно-тренировочных сборах, спортивных соревнованиях, школах для одаренных детей и других международных и всероссийских мероприятиях</t>
  </si>
  <si>
    <t>1.увеличение численности детей и молодежи, участвующих в патриотических мероприятиях, к 2020 году – до 45%; 2.увеличение количества действующих патриотических объединений, клубов, центров, в том числе детских и молодёжных, к 2020 году – до 26; 3.увеличение удельного веса школьников, принимающих участие в тимуровском движении, в общей численности обучающихся Усть-Абаканского района в возрасте от 7 до 13 лет, к 2020 году – до 10%.</t>
  </si>
  <si>
    <t>1.Военно-полевые сборы старшеклассников</t>
  </si>
  <si>
    <t>1.Вечер памяти, посвященный россиянам исполнявшим служебный долг за пределами Отечества 2.Районный турнир по косико-карате среди спортсменов младшего возраста, посвященный празднованию Дня Победы</t>
  </si>
  <si>
    <t>1.Участие в республиканских, всероссийских мероприятиях патриотической направленности 2.Проведение спортивных мероприятий среди детей и молодежи патриотической направленности</t>
  </si>
  <si>
    <t>1.1.; 1.2.; 1.3.</t>
  </si>
  <si>
    <t>32300 00000</t>
  </si>
  <si>
    <t>32301 00000</t>
  </si>
  <si>
    <t>32301 22280</t>
  </si>
  <si>
    <t>к Постановлению администрации</t>
  </si>
  <si>
    <t xml:space="preserve">Усть-Абаканского района </t>
  </si>
  <si>
    <t>1.Оказание социальной поддержки по обеспечению питанием детей предшкольного возраста и обучающихся 1–4 классов; 2.Оказание социальной поддержки на питание детям из малообеспеченных семей</t>
  </si>
  <si>
    <t>Строительство, реконструкция объектов муниципальной собственности, в том числе разработка проектно-сметной документации</t>
  </si>
  <si>
    <t>3210222170</t>
  </si>
  <si>
    <t>Мероприятие 7</t>
  </si>
  <si>
    <t>Мероприятие 6</t>
  </si>
  <si>
    <t>Реализация мероприятий по развитию общеобразовательных организаций</t>
  </si>
  <si>
    <t>3210271440</t>
  </si>
  <si>
    <t>1.Благоустройство школьных дворов, школьных зданий, строительство и ремонт школьных туалетов; 2.Капитальный ремонт здания (ремонт кровли)</t>
  </si>
  <si>
    <t>32102 71450</t>
  </si>
  <si>
    <t>1.Оказание социальной поддержки по обеспечению питанием детей предшкольного возраста и обучающихся 1–4 классов, включая в рацион молоко.</t>
  </si>
  <si>
    <t>32102S1440</t>
  </si>
  <si>
    <t xml:space="preserve">1.Конкурс музеев и музейных комнат «Ожили в памяти мгновенья»  2.Физкультурно-оздоровительная работа в образовательных учреждениях 3.Муниципальная акция «Георгиевская ленточка» 4. Конкурсы, мероприятия среди ОУ патриотической направленности 5.Конкурс слайдовых презентаций «Отечества достойные сыны» 6.Районный конкурс творческих работ «Письмо неизвестному солдату» 7.Муниципальная акция «Вечный огонь памяти» 8.Муниципальная акция «И помнит мир спасенный» 9.Районный финал военно–спортивной игры «Зарница» </t>
  </si>
  <si>
    <t>Создание условия для обеспечения современного качества дополнительного образования</t>
  </si>
  <si>
    <t>32102L0970</t>
  </si>
  <si>
    <t>32102R0970</t>
  </si>
  <si>
    <t>3210250970</t>
  </si>
  <si>
    <t>3210122170</t>
  </si>
  <si>
    <t>1. Капитальный ремонт спортивного зала</t>
  </si>
  <si>
    <t xml:space="preserve">1.услуги связи 2. услуги по содержанию имущества 3.прочие услуги 4.прочие расходы 5.приобретение основных средств 6.приобретение мат.запасов </t>
  </si>
  <si>
    <t xml:space="preserve">1.услуги связи 2. коммунальные услуги 3.услуги по содержанию имущества 4.прочие услуги 5.прочие расходы 6.приобретение основных средств 7.приобретение мат.запасов </t>
  </si>
  <si>
    <t>3210222180</t>
  </si>
  <si>
    <t>1.Изготовление информационной продукции 2.Издание раздаточных материалов патриотической направленности 3.Организация и проведение районных мероприятий патриотической направленности среди населения 4.Взаимодействие детских и молодежных общественных организаций с районным Советом ветеранов 5.Формирование патриотического движения среди детей и молодежи 6.Грантовый фонд для реализации социально значимых проектов патриотической направленности; 7.Торжественные проводы в армию в рамках республиканской акции «День призывника» 8.Фестиваль-конкурс исполнителей патриотической песни, мастеров художественного слова «Я люблю тебя, Россия»</t>
  </si>
  <si>
    <t>«Патриотическое воспитание граждан»</t>
  </si>
  <si>
    <t xml:space="preserve">1. Приобретение технологического, компьютерного, учебного оборудования, твердого, мягкого, хозяйственного инвентаря, оборудования и инвентаря для медицинских кабинетов и пищеблоков;  устройство приточно-вытяжной вентиляции для пищеблока: 2. Установка видеонаблюдения: 3. Охрана труда: - обучение руководителей ОУ и лиц, ответственных за охрану труда 4. Лицензирование образовательной деятельности 5. Обеспечение пожарной безопасности: установка противопожарных дверей и люков; обработка кровли огнезащитным составом, испытание пожарных кранов, лестниц, ограждений и приобретение пожарных рукавов;  приобретение огнетушителей и знаков;  проверка качества огнезащитной обраб. деревян. конструкции
</t>
  </si>
  <si>
    <t>Ресурсное обеспечение реализации муниципальной программы на 2016-2020 годы</t>
  </si>
  <si>
    <t>-средства республиканского бюджета</t>
  </si>
  <si>
    <t>- средства федерального бюджета</t>
  </si>
  <si>
    <t xml:space="preserve">- средства районного бюджета </t>
  </si>
  <si>
    <t>Приложение</t>
  </si>
  <si>
    <t xml:space="preserve">к муниципальной программе «Развитие
образования в Усть-Абаканском районе
(2014-2020 годы)» 
</t>
  </si>
  <si>
    <t>1.Разработка ПСД и экспертизы сметы на  капитальный ремонт здания ; 2. Осуществление технического и строительного надзора за капитальным ремонтом учреждений; 3.Обследование и оценка технического состояния строительных конструкций учреждения</t>
  </si>
  <si>
    <t xml:space="preserve">1. Организация спортивных секций и технических кружков для детей в общеобразовательных учреждениях; 2.Укрепление материально-технической базы спортивного зала; 3.Организация кружков по развитию детского хакасского литературного творчества и укрепление иатериально-технической базы 4. Благоустройство школьных дворов, школьных зданий, строительство и ремонт школьных туалетов; 5 Приобретение технологического, компьютерного, учебного оборудования для получения детьми-инвалидами  качественного образования.                                                                                                                                                                                                                                                                                                                                                                                                                                                                                                                                                                                                                                                                                                                                                                                                                                                                                                                                                                                                                                                                                                                                                                                                                                                                                                                                                                                                                                                                                                                                                                                                                                                                                                                                                                                                                                                                                                                                                                                                                                                                                                                                                                                                                                                                                                                                                                                                                                                                                                                                                                                                       </t>
  </si>
  <si>
    <t xml:space="preserve">Реализация мероприятий в сфере обеспечения доступности приоритетных объектов и услуг в приоритетных сферах жизнедеятельности инвалидов и других мобильных групп населения </t>
  </si>
  <si>
    <t>Реализация мероприятий по созданию в общеобразовательных организациях, расположенных в сельской местности условий для занятия физической культурой и спортом</t>
  </si>
  <si>
    <t>Мероприятие 8</t>
  </si>
  <si>
    <t>Мероприятие 9</t>
  </si>
  <si>
    <t>УЖКХ (ФБ)</t>
  </si>
  <si>
    <t>Мероприятия по предоставлению школьного питания</t>
  </si>
  <si>
    <t>32102L0271</t>
  </si>
  <si>
    <t>32102R0271</t>
  </si>
  <si>
    <t xml:space="preserve">1. оплата труда 2. прочие выплаты 3. услуги связи 4.транспортные услуги 5.коммунальные услуги 6. услуги по содержанию имушество 7. прочие услуги 8. прочие расходы 9. приобретение основных средств 10. приобретение мат.запасов </t>
  </si>
  <si>
    <t>Создания в МБОУ "Усть-Абаканская ОШИ" условий для получения деми-инвалидами качественного образования: 1. капитальный ремонт крыльца, строительство пандуса, здания (замена входных дверей, расширение проемов коридора 1 этажа, обустройства сан. узла для детей-инвалидов)</t>
  </si>
  <si>
    <t xml:space="preserve">Н.А. Потылицына </t>
  </si>
  <si>
    <t>Заместитель Главы администрации Усть-Абаканского района по финансам и экономике                                                                                                          - руководитель управления финансов и экономики администрации Усть-Абаканского района</t>
  </si>
  <si>
    <t>Обеспечение деятельности подведомственных учреждений (Усть-Абаканская СШ)</t>
  </si>
  <si>
    <t>Обеспечение деятельности подведомственных учреждений (Усть-Абаканский ЦДО)</t>
  </si>
  <si>
    <t>Сопровождение детей "Ирбис"</t>
  </si>
  <si>
    <t>3220122180</t>
  </si>
  <si>
    <t>Компенсация расходов местных бюджетов по оплате труда работникам бюджетной сферы на 2018 год</t>
  </si>
  <si>
    <t xml:space="preserve">1.Осуществление технического и строительного надзора за капитальным ремонтом учреждения; 2.ПСД для строительства детского сада в с.Зеленое; </t>
  </si>
  <si>
    <t>1. Кап. Ремонт по созданию условий для получения детьми-инвалидами кач. образования, 2. Кап. ремонт кровли ЦДО</t>
  </si>
  <si>
    <t xml:space="preserve">Компенсация расходов местных бюджетов по оплате труда работникам бюджетной сферы </t>
  </si>
  <si>
    <t xml:space="preserve"> </t>
  </si>
  <si>
    <t>Развитие системы дополнительного образования детей</t>
  </si>
  <si>
    <t>Выявление и поддержка одаренных детей и талантливой молодежи</t>
  </si>
  <si>
    <t>Включение детей и молодежи в общественную деятельность патриотической направленности</t>
  </si>
  <si>
    <t>1.Торжественные проводы в армию в день республиканкой акции "День призывника" 2.Фестиваль-конкурс исполнителей патриотической песни мастеров худежественного слова "Я люблю тебя России"</t>
  </si>
  <si>
    <t>Наименование муниципальной программы, подпрограммы муниципальной программы, основных мероприятий и мероприятий</t>
  </si>
  <si>
    <t>1. бурение и обустройство эксплуатационной скважины для добычи подземных вод для хозяйственного водоснабжения 2. ПСД на строительство открытого плоскостного сооружения 3.Разработка ПСД и экспертиза на строительство школы в д. Чапаево</t>
  </si>
  <si>
    <t>1.Разработка ПСД и экспертизы сметы на капитальный ремонт здания; 2. Осущетвление технического строительного надзора за капитальным ремонтом учреждения; 3. Обследование и оценка технического состояния строительных конструкций детского сада; 4.Экспертиза проекта и привязка к условиям местности на строительство учительсткого дома-школы в аал Ах-Хол</t>
  </si>
  <si>
    <t>«Развитие  образования  в  Усть-Абаканском районе (2014-2020 годы)»</t>
  </si>
  <si>
    <t>Строительство школы в д. Чапаево</t>
  </si>
  <si>
    <t>32102L520П</t>
  </si>
  <si>
    <t>Мероприятие 10</t>
  </si>
  <si>
    <t>3210179120</t>
  </si>
  <si>
    <t>Мероприятие 11</t>
  </si>
  <si>
    <t>3210279120</t>
  </si>
  <si>
    <t>Строительство школы в д. Чапаево на 250 мест</t>
  </si>
  <si>
    <t>Создание в общеобразовательных организациях, расположенных в сельской местности условий для занятия физической культурой и спортом</t>
  </si>
  <si>
    <t>1.Капитальный ремонт спортивного зала  в МБОУ "Опытненская СОШ " в 2017г.2.Строительство открытого плоскостного сооружения в МБОУ "Весенненская СОШ" в 2017 г.</t>
  </si>
  <si>
    <t>Статус № п/п</t>
  </si>
  <si>
    <t>Расходы (руб.), годы</t>
  </si>
  <si>
    <t>УЖКХ и строительства</t>
  </si>
  <si>
    <t>УКМПС</t>
  </si>
  <si>
    <t xml:space="preserve">Управление образования </t>
  </si>
  <si>
    <t>Управление образования (РБ)</t>
  </si>
  <si>
    <t>Управление образования  (РБ)</t>
  </si>
  <si>
    <t>Управление образования  (ФБ)</t>
  </si>
  <si>
    <t>Управление образования (ФБ)</t>
  </si>
  <si>
    <t>УЖКХ и строительства (ФБ)</t>
  </si>
  <si>
    <t>УЖКХ и строительства (РБ)</t>
  </si>
  <si>
    <r>
      <t xml:space="preserve">Связь с показателями муниципальной программы                                            </t>
    </r>
    <r>
      <rPr>
        <sz val="5"/>
        <color theme="1"/>
        <rFont val="Times New Roman"/>
        <family val="1"/>
        <charset val="204"/>
      </rPr>
      <t>(номер показателя, характеризующего результат реализации основного мероприятия)</t>
    </r>
  </si>
  <si>
    <t>Основное мероприятие 4</t>
  </si>
  <si>
    <t xml:space="preserve">УЖКХ и строительства </t>
  </si>
  <si>
    <t>Создание новых мест в общеобразовательных организациях</t>
  </si>
  <si>
    <t>321Е155200</t>
  </si>
  <si>
    <t>321Е100000</t>
  </si>
  <si>
    <t>УКМПСТ</t>
  </si>
  <si>
    <t>Организация школьного питания</t>
  </si>
  <si>
    <t>32102 22230</t>
  </si>
  <si>
    <t xml:space="preserve"> 1. увеличение охвата детей дошкольными образовательными организациями в возрасте от 2 месяцев до 7 лет включительно к 2020 году - до 63,0%;                                                                                    2.увеличение охвата детей дошкольными разовательными организациями (отношение численности детей в возрасте от 0 до 3 лет, посещающих дошкольные образовательные организации, к общей численности детей в возрасте от 0 до 3 лет) к 2020 году – до 29%;                                            3.обеспечение 100% охвата воспитанников дошкольных образовательных организаций в возрасте от 3 до 7 лет программами, соответствующими федеральному государственному образовательному стандарту дошкольного образования;                                                                       4.увеличение удельного веса численности обучающихся по образовательным программам, соответствующим новым федеральным государственным образовательным стандартам начального общего, основного общего, среднего общего образования, в общей численности обучающихся к 2020 году – до 95 %;                                                                                 5.увеличение доли детей с ОВЗ и детей-инвалидов, получающих качественное общее образование с использованием современного оборудования (в том числе с использованием дистанционных образовательных технологий), от общей численности детей с ОВЗ и детей-инвалидов школьного возраста, к 2020 году – до 98%;                                                                          6.увеличение доли общеобразовательных организаций, в которых созданы условия для инклюзивного образования детей-инвалидов, в общем числе  общеобразовательных организаций, к 2020 году – до 28%;                                                                                  7.обеспечение стабильно высокой доли детей, оставшихся без попечения родителей, переданных неродственникам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находящиеся в муниципальных учреждениях всех типов, – 97,3%;                                                                                    8.увеличение доли общеобразовательных организаций, соответствующих всем современным требованиям в части учебно-материальной базы, к 2020 году - до 88%;                                                                            9.увеличение доли обучающихся в муниципальных общеобразовательных организациях, занимающихся в одну смену, в общей численности обучающихся в муниципальных общеобразовательных организациях, к 2020 году до 95%;                                                                                      10.увеличение доли муниципальных образовательных организаций, реализующих программы общего образования, имеющих физкультурный зал, в общей численности муниципальных образовательных организаций, реализующих программы общего образования, к 2020 году - до 76%;                                                                    11.увеличение удельного веса общеобразовательных организаций в сельской местности, имеющих водопровод, центральное отопление и канализацию, в общей численности общеобразовательных организаций в сельской местности, к 2020 году - до 95%;                                                                                                        12. увеличение удельного веса обучающихся, воспитанников в муниципальных общеобразовательных организациях, занимающихся в спортивных секциях и технических кружках, в общей численности обучающихся, занимающихся в кружках и секциях, к 2020 году – до 45%;                                                                   13.увеличение доли школьников, охваченных горячим питанием, от общего числа обучающихся дневных школ, к 2020 году – до 92%;                                                                  14.увеличение доли обучающихся общеобразовательных организаций, охваченных изучением хакасского языка и литературы, от общего числа детей хакасской национальности, к 2020 году – до 80%;                                                                             15.увеличение доли учителей муниципальных общеобразовательных организаций, имеющих стаж педагогической работы до 5 лет, в общей численности учителей муниципальных общеобразовательных организаций, к 2020 году – до 15%;                                                                     16.увеличение доли учителей в возрасте до 35 лет в общей численности учителей общеобразовательных организаций, к 2020 году – до 25%;                                                                17.увеличение доли педагогических работников общеобразовательных организаций, которым при прохождении аттестации присвоена первая или высшая категория, в общей численности педагогических работников общеобразовательных организаций, в 2020 году – до 13,2%;                                                                        18.количество лучших педагогических работников Усть-Абаканского района, получивших государственную поддержку к 2020 году – до 7 человек;                                                                          19.обеспечение отношения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Республики Хакасия, не менее 100% ежегодно;                                                                                     20.обеспечение отношения средней заработной платы педагогических работников образовательных организаций общего образования к средней заработной плате в Республике Хакасия, не менее 100% ежегодно;                                                                                    21.обеспечение исполнения в срок поручений Главы Республики Хакасия – Председателя Правительства Республики Хакасия;                                                                                         22.обеспечение исполнения в срок поручений Президента Российской Федерации, касающихся сферы образования;                                                                           23.повышение  удовлетворенности населения качеством общего образования к 2020 году - до 97%;                                                                        24.сокращение отношения среднего балла единого государственного экзамена (в расчете на 2 обязательных предмета) в 10 процентов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процентов школ с худшими результатами единого государственного экзамена к 2020 году - до 1,53;                                                                                          25.увеличение доли образовательных организаций, которые представили общественности публичный доклад и/или отчет о самообследовании, обеспечивающий открытость и прозрачность деятельности организации, размещенный в сети Интернет, - до 100%;                                                                                     26.обеспечение всеми образовательными организациями, предоставление нормативного перечня сведений о своей деятельности на официальных сайтах; 27.увеличение доли образовательных организаций, которые представили общественности публичный доклад, и/или отчет о самообследовании, обеспечивающий открытость и прозрачность деятельности организации, размещенный в сети Интернет, к 2020 году - до 100%.
</t>
  </si>
  <si>
    <t>1. Поддержка молодых специалистов: методическая поддержка (профессиональные конкурсы, семинары, мастер-классы);  материальная поддержка (подъемные, материальная помощь, оплата аренды жилья в п.Усть-Абакан, субсидирование процентной ставки по полученным ссудам, ипотеке на приобретение жилья)</t>
  </si>
  <si>
    <t>1.4.;                                     1.5.;                                           1.6.;                                      1.7.;                                  1.8.;                                     1.9.;                           1.10.;                                      1.11.;                                        1.12.;                                 1.13.;                                  1.14.;                                    1.15.;                                 1.16.;                               1.17.;                                        1.18.;                                       1.19.;                                     1.20.;                                       1.21.;                        1.22.</t>
  </si>
  <si>
    <t>1.23.;                                   1.24.;                                     1.25.;                             1.26.</t>
  </si>
  <si>
    <t>Региональный проект Республики Хакасия «Современная школа»</t>
  </si>
  <si>
    <t>2.4.;                                     2.5.;                                                  2.6.</t>
  </si>
  <si>
    <t>3.1.;                                3.2.;                                     3.3.</t>
  </si>
  <si>
    <t xml:space="preserve">1. Увеличение доли детей в возрасте 5 - 18 лет, охваченных программами дополнительного образования, в общей численности детей в возрасте 5 - 18 лет к 2018 году - до 75%;                                                                                         2. Повышение доли детей, охваченных программами дополнительного образования технической направленности, в общей численности детей, охваченных программами дополнительного образования, к 2020 году – до 10%;                                                                                                   3. Увеличение доли педагогических работников, реализующих программы дополнительного образования, по которым при прохождении аттестации в 2020 году присвоена первая или высшая категория, - до 8,5%;                                                                                 4. Увеличение доли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 к 2020 году - до 50%;                                                                             5. Обеспечение числа школьников, занимающихся в сезонной школе для интеллектуально одаренных детей, за период реализации программы - не менее 27 человек;                                                                           6. Увеличение количества педагогов, работающих с одаренными детьми и молодежью, получивших поддержку по результатам конкурсов профессионального мастерства до 4 человек </t>
  </si>
  <si>
    <t xml:space="preserve">1. повышение удовлетворенности населения качеством общего образования к 2020 году - до 97%;                                                                                                                                                   2. увеличение охвата детей дошкольными образовательными организациями в возрасте от 2 месяцев до 7 лет включительно к 2020 году - до 63,0%;                                                                                                                                                 3. увеличение доли детей в возрасте 5 - 18 лет, охваченных  программами дополнительного образования, к 2018 году до – 75%;                                                                                                 4.увеличение доли активной молодежи, вовлеченной в реализацию мероприятий молодежной политики к 2020 году - до 50%;                                                                                                                                           5.увеличение численности детей и молодежи, участвующих в патриотических мероприятиях, к 2020 году – до 45%.
</t>
  </si>
  <si>
    <t>1.Оплата тематических услуг связи для обеспечения деятельности сайтов ОУ и УО; 2.Конкурсы, проекты среди педагогов с использованием ИКТ; 3.Частичное возмещение на оздоровление работников; 4.Совершенствование учительского корпуса</t>
  </si>
  <si>
    <t>2.1.;                                                     2.2.;                                            2.3.</t>
  </si>
  <si>
    <t>1.4;                            1.5;                            1.6;                         1.7;                                1.8.</t>
  </si>
  <si>
    <t>Региональный проект Республики Хакасия "Содействие занятости женщин - создание условий дошкольного образования для детей в возрасте до трех лет"</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</si>
  <si>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</si>
  <si>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321Р2 00000</t>
  </si>
  <si>
    <t>321Р2 52320</t>
  </si>
  <si>
    <t>Строительство детского сада на 120 мест с. Калинино</t>
  </si>
  <si>
    <t>Основное мероприятие 5</t>
  </si>
  <si>
    <t>1.Увеличение доли детей с ОВЗ и детей-инвалидов, получающих качественное общее образование с использованием современного оборудования (в том числе с использованием дистанционных образовательных технологий), от общей численности детей с ОВЗ и детей-инвалидов школьного возраста, к 2020 году - до 98%;                                       2.Увеличение доли общеобразовательных организаций, в которых созданы условия для инклюзивного образования детей-инвалидов, в общем числе общеобразовательных организаций, к 2020 году - до 28%;               3.Увеличение доли общеобразовательных организаций, соответствующим всем современным требованиям в части учебно-материальной базы, к 2020 году - до 88%;                                                   4.Увеличение доли обучающихся в муниципальных общеобразовательных организациях, занимающихся в одну смену, в общей численности обучающихся в муниципальных общеобразовательных организациях, к 2020 году до 95%;                                                      5.Увеличение доли муниципальных образовательных организаций, реализующих программы общего образования, имеющих физкультурный зал, в общей численности муниципальных образовательных организаций, реализующих программы общего образования, к 2020 году до 95%.</t>
  </si>
  <si>
    <t>1. Увеличение охвата детей дошкольными образовательными организациями в возрасте от 2 месяцев до 7 лет включительно к 2020 году - до 63,0%.</t>
  </si>
  <si>
    <r>
      <t>1. Подготовка детского сада к отопительному сезону (ремонт системы отопления, водопровода, канализации); 2.Капитальный ремонт водопроводной сети; 3.Капитальный ремонт парадного входа детского сада с устройством крылец и козырьков, расположенного по адресу: Республика Хакасия, Усть-Абаканский р-н, пгт. Усть-Абакан, ул. Гагарина,2; 4.Капитальный ремонт теневого навеса на территории детского сада; 5. Капитальный ремонт здания 6.</t>
    </r>
    <r>
      <rPr>
        <sz val="12"/>
        <color rgb="FFFF0000"/>
        <rFont val="Times New Roman"/>
        <family val="1"/>
        <charset val="204"/>
      </rPr>
      <t xml:space="preserve"> </t>
    </r>
    <r>
      <rPr>
        <sz val="12"/>
        <rFont val="Times New Roman"/>
        <family val="1"/>
        <charset val="204"/>
      </rPr>
      <t>Капитальный ремонт кровли д/с Ласточка 2019г; 7.ПСД на кап. ремонт кровли д/с Ласточка 2019г.</t>
    </r>
  </si>
  <si>
    <t>Реализация мероприятий по развитию дошкольных образовательных организаций</t>
  </si>
  <si>
    <t>Управление образования</t>
  </si>
  <si>
    <t>Реализация мероприятий по развитию дошкольных образовательных организаций (софинансирование к республиканскому бюджету)</t>
  </si>
  <si>
    <t>Основное мероприятие 6</t>
  </si>
  <si>
    <t>Региональный проект Республики Хакасия "Успех каждого ребенка"</t>
  </si>
  <si>
    <t>1. Экспертиза сметы на капитальный ремонт здания 2. Ремонт электрооборудования 3. Капитальный ремонт зданий, помещений, систем отопления, канализации, водопровода 4.Ремонт медицинского кабинета в ДОУ 5. Ремонт уличного освещения на территории д/сада; 6. ПСД для капитального ремонта парадного входа детского сада с устройством крылец и козырьков; 7. Капитальный ремонт парадного входа детского сада с устройством крылец и козырьков 8. ПСД на кап. реомнт и кап. ремонт кровли 9. кап. ремонт АУПС; 10. ПСД и гос.экспертиза для кап.ремонта (замена окон) ДСОРВ "Рябинушка"</t>
  </si>
  <si>
    <t>1.Пожарная безопасность: установка входных, межэтажных, эвакуационных дверей;  -ремонт АУПС; 2.Обеспечение санитарной безопасности: - ремонт теплых туалетов, помещений для уборочного инвентаря в школах, душевых в школьных спортзалах 3.Антитеррористическая безопасность: ремонт, восстановление ограждения территории 4.Электробезопасность:  ремонт электрооборудования 5.Обустройство территории структурного подразделения дошкольного образования 6.Ремонт учебных кабинетов: 7.Экспертиза сметы на капитальный ремонт здания 8.Осуществление технического и строительного надзора за капитальным ремонтом учреждений 9.Замена входных и межэтажных деревянных дверей 10. Капитальный ремонт спортивного зала 11. Замена оконных деревянных блоков на пластиковые 12. Замена трубопровода подачи холодной воды 13.Капитальный ремонт: подвод горячей воды в медицинский кабинет 14.Капитальный ремонт межэтажного перекрытия 15.Капитальный ремонт водопроводной сети; 16.Капитальный ремонт системы отопления  17. Разработка ПСД по капитальному ремонту спортивного зала и открытого плоскостного сооружения; 18. ПСД и гос.экспертиза актового зала МБОУ "Усть-Абаканская СОШ"</t>
  </si>
  <si>
    <r>
      <t>1.Капитальный ремонт спортивного зала: 2.Санитарная безопасность: ремонт теплых туалетов, помещений для уборочного инвентаря в школах, душевых в школьных спортзалах; 3.Санитарная безопасность: подвод горячей воды в кабинеты 4.Капитальный ремонт здания: кап.ремонт крыши МБОУ "Усть-Абаканская СОШ" корпус 1., кап.ремонт кровли МБОУ "Весенненская СОШ", МБОУ "Расцветская СОШ", кап.ремонт акт.зала МБОУ "Усть-Абаканская СОШ" корпус 2 ; 5.Благоустройство школьных дворов, школьных зданий, строительство и ремонт школьных туалетов: МБОУ "В-Биджинская СОШ", МБОУ "Весенненская СОШ"; 6.Подготовка к отопительному сезону: 7. Устройство детской площадки на территории д/сада 8. Капитальный ремонт пристройки части левого крыла здания МБОУ "В-Биджинская СОШ" 9. Капитальный ремонт по созданию "доступной среды"; 10. Капитальный ремонт крыши 11.</t>
    </r>
    <r>
      <rPr>
        <sz val="12"/>
        <rFont val="Times New Roman"/>
        <family val="1"/>
        <charset val="204"/>
      </rPr>
      <t xml:space="preserve"> ПСД , экспертиза на кап. ремонт спорт. зала: МБОУ "Доможаковская СОШ им. Н.Г. Доможакова"; 12. Строит.контроль: кап.ремонта крыши МБОУ "Усть-Абаканская СОШ" корпус 1, кап.ремонта пристройки части левого крыла здания МБОУ "В-Биджинская СОШ"; 13.ПСД , экспертиза на кап. ремонт кровли: МБОУ "Весенненская СОШ", МБОУ "Расцветская СОШ". </t>
    </r>
  </si>
  <si>
    <t xml:space="preserve">1.Государственная аккредитация (госпошлина; аккредитационная экспретиза): 2.Лицензирование образовательной деятельности (госпошлина) 3.Повышение квалификации 4.Организация спортивных секций и технических кружков для детей в общеобразовательных учреждениях 5.Укрепление материально-технической базы спортивного зала: 6.Пожарная безопасность:  испытание пожарных кранов, лестниц, ограждений;  обработка кровли огнезащитным составом; проверка качества огнезащитной обработки дерев.конструкций; приобретение огнетушителей и знаков;  установка АУПС; пожарный техминимум для руководителей ОУ 7.Санитарная безопасность:  приобретение оборудования и инвентаря для медицинских кабинетов; 8.Санитарная безопасность:  устройство приточно-вытяжной вентиляции в пищеблоке 9.Антитеррористическая безопасность: - установка систем видеонаблюдения; 10.Электробезопасность:- обучение и аттестация кочегаров, рабочих по бойлеру для работы в котельных 11.Охрана труда: - обучение руководителей ОУ и лиц, ответственных за охрану труда 12.Специальная оценка  условий труда 13.Приобретение оборудования, твердого и мягкого инвентаря для открытия доп.групп в структурных подразделениях дошкольного образования 14.Организация кружков по развитию детского хакасского литературного творчества и укрепление иатериально-технической базы. 15.Проект санитарно-защитной зоны водозаборной скважины 16.Изготовление паспорта на водозаборную скважину 17.Приобретение школьных парт 18.Обследование и оценка технического состояния строительных конструкций пристройки здания 19.Санитарная безопасность: приобретение оборудования и инвентаря для пищеблоков 20.Испытание электрооборудования 21.Техническая инвентаризация и изготовление технической документации; 22.Разработка ПСД  системы автоматической пожарной сигнализации и оповещение людей о пожаре; 23.Оценка технического состояния автономных источников теплоснабжения модульного типа "Терморобот-120" и модульных котельных; 24.  Устройство второго пожарного выхода; 25. Ремонт актового зала школы, 26. Ремонт модульных котельных, 27. Замена окон:МБОУ "Московская СОШ им. А.П. Кыштымова",МБОУ "Расцветская СОШ"       </t>
  </si>
  <si>
    <t>321E2 50970</t>
  </si>
  <si>
    <t>1. ПСД на кап. Ремонт по созданию условий для получения детьми-инвалидами кач. образования, 2. ПСД на кап. ремонт кровли ЦДО, 3. Капитальный ремонт водоснабжения и канализации МБУДО «Усть-Абаканская ДШИ»</t>
  </si>
  <si>
    <t>1. Лицензирование образовательной деятельности (госпошлина); 2. Обработка кровли огнезащитным составом, испытание пожарных кранов, лестниц, ограждений, 3.Установка видеонаблюдения, 4. Приобретение уч.мебели МБУДО "Усть-Абаканский ЦДО"</t>
  </si>
  <si>
    <t>1. Доплата молодым специалистам культуры; 2.Проведение мероприятия "День России"; 3. Ограждение Усть-Абаканская СШ</t>
  </si>
  <si>
    <r>
      <t xml:space="preserve">1.Бюджетные инвестиции в объекты капитального строительства государственной (муниципальной) собственности; 2. </t>
    </r>
    <r>
      <rPr>
        <sz val="12"/>
        <rFont val="Times New Roman"/>
        <family val="1"/>
        <charset val="204"/>
      </rPr>
      <t xml:space="preserve">ПСД, экспертиза ПСД, изыскания и привязка к территории на строит-во д/с в с. Калинино 2019г; </t>
    </r>
  </si>
  <si>
    <t>1.Земельный налог за участок под строительство детского сада с.Калинино</t>
  </si>
  <si>
    <t>Замена окон: ДСОРВ "Рябинушка", ДС "Родничок"</t>
  </si>
  <si>
    <t>Софинансирование на замену окон: ДСОРВ "Рябинушка", ДС "Родничок".</t>
  </si>
  <si>
    <t>07 01</t>
  </si>
  <si>
    <t>32101 71430</t>
  </si>
  <si>
    <t>32101 S1430</t>
  </si>
  <si>
    <t>1. Земельный налог за участок под строительство школы д.Чапаево</t>
  </si>
  <si>
    <t>32102 22170</t>
  </si>
  <si>
    <t>1. Строительство школы на 250 мест в д.Чапаево.</t>
  </si>
  <si>
    <t>Мероприятие 12</t>
  </si>
  <si>
    <t>Создание в общеобразовательных организациях, расположенных в сельской местности, условий для занятий физической культурой и спортом</t>
  </si>
  <si>
    <t xml:space="preserve"> 1. Капитальный ремонт спор. зала МБОУ "Расцветская СОШ" в 2018 г. </t>
  </si>
  <si>
    <t xml:space="preserve">1.Капитальный ремонт спор. зала МБОУ "Доможаковская СОШ" в 2019 г.  </t>
  </si>
  <si>
    <t>321Е2 00000</t>
  </si>
  <si>
    <t>от 31.10.2019 № 1285 - п</t>
  </si>
</sst>
</file>

<file path=xl/styles.xml><?xml version="1.0" encoding="utf-8"?>
<styleSheet xmlns="http://schemas.openxmlformats.org/spreadsheetml/2006/main">
  <fonts count="16">
    <font>
      <sz val="11"/>
      <color theme="1"/>
      <name val="Calibri"/>
      <family val="2"/>
      <charset val="204"/>
      <scheme val="minor"/>
    </font>
    <font>
      <sz val="11"/>
      <color theme="1"/>
      <name val="Times New Roman"/>
      <family val="1"/>
      <charset val="204"/>
    </font>
    <font>
      <sz val="9"/>
      <color theme="1"/>
      <name val="Times New Roman"/>
      <family val="1"/>
      <charset val="204"/>
    </font>
    <font>
      <sz val="9"/>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i/>
      <sz val="12"/>
      <color theme="1"/>
      <name val="Times New Roman"/>
      <family val="1"/>
      <charset val="204"/>
    </font>
    <font>
      <sz val="14"/>
      <color theme="1"/>
      <name val="Times New Roman"/>
      <family val="1"/>
      <charset val="204"/>
    </font>
    <font>
      <sz val="10"/>
      <color indexed="81"/>
      <name val="Tahoma"/>
      <family val="2"/>
      <charset val="204"/>
    </font>
    <font>
      <b/>
      <sz val="10"/>
      <color indexed="81"/>
      <name val="Tahoma"/>
      <family val="2"/>
      <charset val="204"/>
    </font>
    <font>
      <i/>
      <sz val="12"/>
      <color theme="1"/>
      <name val="Times New Roman"/>
      <family val="1"/>
      <charset val="204"/>
    </font>
    <font>
      <b/>
      <sz val="18"/>
      <color theme="1"/>
      <name val="Times New Roman"/>
      <family val="1"/>
      <charset val="204"/>
    </font>
    <font>
      <sz val="5"/>
      <color theme="1"/>
      <name val="Times New Roman"/>
      <family val="1"/>
      <charset val="204"/>
    </font>
    <font>
      <sz val="12"/>
      <color rgb="FFFF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3">
    <xf numFmtId="0" fontId="0" fillId="0" borderId="0" xfId="0"/>
    <xf numFmtId="49" fontId="0" fillId="0" borderId="0" xfId="0" applyNumberFormat="1"/>
    <xf numFmtId="0" fontId="0" fillId="0" borderId="0" xfId="0" applyAlignment="1">
      <alignment horizontal="center"/>
    </xf>
    <xf numFmtId="0" fontId="1" fillId="0" borderId="0" xfId="0" applyFont="1"/>
    <xf numFmtId="49" fontId="1" fillId="0" borderId="0" xfId="0" applyNumberFormat="1" applyFont="1"/>
    <xf numFmtId="0" fontId="1" fillId="0" borderId="0" xfId="0" applyFont="1" applyAlignment="1">
      <alignment horizontal="center"/>
    </xf>
    <xf numFmtId="0" fontId="0" fillId="0" borderId="0" xfId="0" applyFill="1"/>
    <xf numFmtId="0" fontId="0" fillId="0" borderId="0" xfId="0" applyAlignment="1">
      <alignment wrapText="1"/>
    </xf>
    <xf numFmtId="0" fontId="1" fillId="0" borderId="0" xfId="0" applyFont="1" applyAlignment="1">
      <alignment horizontal="left"/>
    </xf>
    <xf numFmtId="0" fontId="0" fillId="0" borderId="0" xfId="0" applyAlignment="1">
      <alignment vertical="top"/>
    </xf>
    <xf numFmtId="49" fontId="0" fillId="0" borderId="0" xfId="0" applyNumberFormat="1" applyAlignment="1">
      <alignment vertical="top"/>
    </xf>
    <xf numFmtId="0" fontId="0" fillId="0" borderId="0" xfId="0" applyAlignment="1">
      <alignment horizontal="center" vertical="top"/>
    </xf>
    <xf numFmtId="0" fontId="0" fillId="0" borderId="0" xfId="0" applyAlignment="1">
      <alignment horizontal="left"/>
    </xf>
    <xf numFmtId="0" fontId="0" fillId="0" borderId="0" xfId="0" applyAlignment="1">
      <alignment horizontal="left" vertical="top"/>
    </xf>
    <xf numFmtId="0" fontId="1" fillId="0" borderId="0" xfId="0" applyFont="1" applyFill="1" applyAlignment="1">
      <alignment horizontal="right"/>
    </xf>
    <xf numFmtId="0" fontId="1" fillId="0" borderId="0" xfId="0" applyFont="1" applyAlignment="1">
      <alignment horizontal="right"/>
    </xf>
    <xf numFmtId="4" fontId="1" fillId="0" borderId="0" xfId="0" applyNumberFormat="1" applyFont="1" applyAlignment="1">
      <alignment horizontal="right"/>
    </xf>
    <xf numFmtId="0" fontId="0" fillId="0" borderId="0" xfId="0" applyFill="1" applyAlignment="1">
      <alignment horizontal="right"/>
    </xf>
    <xf numFmtId="0" fontId="0" fillId="0" borderId="0" xfId="0" applyAlignment="1">
      <alignment horizontal="right"/>
    </xf>
    <xf numFmtId="4" fontId="0" fillId="0" borderId="0" xfId="0" applyNumberFormat="1" applyAlignment="1">
      <alignment horizontal="right"/>
    </xf>
    <xf numFmtId="0" fontId="0" fillId="0" borderId="0" xfId="0" applyFill="1" applyAlignment="1">
      <alignment horizontal="right" vertical="top"/>
    </xf>
    <xf numFmtId="0" fontId="0" fillId="0" borderId="0" xfId="0" applyAlignment="1">
      <alignment horizontal="right" vertical="top"/>
    </xf>
    <xf numFmtId="4" fontId="0" fillId="0" borderId="0" xfId="0" applyNumberFormat="1" applyAlignment="1">
      <alignment horizontal="right" vertical="top"/>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left" vertical="top"/>
    </xf>
    <xf numFmtId="0" fontId="4" fillId="0" borderId="1" xfId="0" applyFont="1" applyBorder="1" applyAlignment="1">
      <alignment horizontal="left" vertical="top" wrapText="1"/>
    </xf>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Fill="1"/>
    <xf numFmtId="49" fontId="1" fillId="0" borderId="0" xfId="0" applyNumberFormat="1" applyFont="1" applyFill="1"/>
    <xf numFmtId="0" fontId="8" fillId="0" borderId="0" xfId="0" applyFont="1" applyFill="1" applyAlignment="1">
      <alignment horizontal="left"/>
    </xf>
    <xf numFmtId="0" fontId="0" fillId="0" borderId="0" xfId="0" applyFill="1" applyAlignment="1">
      <alignment horizontal="left"/>
    </xf>
    <xf numFmtId="0" fontId="0" fillId="0" borderId="0" xfId="0" applyFill="1" applyAlignment="1">
      <alignment horizontal="center"/>
    </xf>
    <xf numFmtId="49" fontId="0" fillId="0" borderId="0" xfId="0" applyNumberFormat="1" applyFill="1"/>
    <xf numFmtId="4" fontId="0" fillId="0" borderId="0" xfId="0" applyNumberFormat="1" applyFill="1" applyAlignment="1">
      <alignment horizontal="right"/>
    </xf>
    <xf numFmtId="0" fontId="3" fillId="0" borderId="0" xfId="0" applyFont="1" applyFill="1" applyAlignment="1">
      <alignment horizontal="left"/>
    </xf>
    <xf numFmtId="0" fontId="0" fillId="0" borderId="0" xfId="0" applyBorder="1"/>
    <xf numFmtId="0" fontId="4" fillId="0" borderId="0" xfId="0" applyFont="1" applyAlignment="1"/>
    <xf numFmtId="0" fontId="4" fillId="0" borderId="0" xfId="0" applyFont="1" applyAlignment="1">
      <alignment wrapText="1"/>
    </xf>
    <xf numFmtId="4" fontId="4" fillId="0" borderId="1" xfId="0" applyNumberFormat="1" applyFont="1" applyFill="1" applyBorder="1" applyAlignment="1">
      <alignment horizontal="right" vertical="top" wrapText="1" inden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1" fontId="4"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4" fontId="5" fillId="0" borderId="1" xfId="0" applyNumberFormat="1" applyFont="1" applyFill="1" applyBorder="1" applyAlignment="1">
      <alignment horizontal="right" vertical="top" wrapText="1" indent="1"/>
    </xf>
    <xf numFmtId="4" fontId="5" fillId="0" borderId="1" xfId="0" applyNumberFormat="1" applyFont="1" applyBorder="1" applyAlignment="1">
      <alignment horizontal="right" vertical="top" wrapText="1" indent="1"/>
    </xf>
    <xf numFmtId="0" fontId="6" fillId="0" borderId="1" xfId="0" applyFont="1" applyBorder="1" applyAlignment="1">
      <alignment horizontal="left" vertical="top"/>
    </xf>
    <xf numFmtId="49" fontId="4" fillId="0" borderId="1" xfId="0" applyNumberFormat="1" applyFont="1" applyBorder="1" applyAlignment="1">
      <alignment horizontal="left" wrapText="1"/>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 fontId="4" fillId="0" borderId="1" xfId="0" applyNumberFormat="1" applyFont="1" applyBorder="1" applyAlignment="1">
      <alignment horizontal="right" vertical="top" wrapText="1" inden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4" fontId="7" fillId="0" borderId="1" xfId="0" applyNumberFormat="1" applyFont="1" applyFill="1" applyBorder="1" applyAlignment="1">
      <alignment horizontal="right" vertical="top" wrapText="1" indent="1"/>
    </xf>
    <xf numFmtId="4" fontId="4" fillId="2" borderId="1" xfId="0" applyNumberFormat="1" applyFont="1" applyFill="1" applyBorder="1" applyAlignment="1">
      <alignment horizontal="right" vertical="top" wrapText="1" indent="1"/>
    </xf>
    <xf numFmtId="0" fontId="4" fillId="0" borderId="1" xfId="0" applyFont="1" applyBorder="1" applyAlignment="1">
      <alignment horizontal="lef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4" fontId="4" fillId="0" borderId="1" xfId="0" applyNumberFormat="1" applyFont="1" applyFill="1" applyBorder="1" applyAlignment="1">
      <alignment horizontal="right" vertical="top" wrapText="1"/>
    </xf>
    <xf numFmtId="4" fontId="4"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6" fillId="0" borderId="1" xfId="0" applyFont="1" applyBorder="1" applyAlignment="1">
      <alignment horizontal="left" vertical="top" wrapText="1"/>
    </xf>
    <xf numFmtId="0" fontId="4" fillId="0" borderId="1" xfId="0" applyFont="1" applyBorder="1" applyAlignment="1">
      <alignment vertical="top" wrapText="1"/>
    </xf>
    <xf numFmtId="0" fontId="11" fillId="0" borderId="1" xfId="0" applyFont="1" applyBorder="1" applyAlignment="1">
      <alignment vertical="top" wrapText="1"/>
    </xf>
    <xf numFmtId="4" fontId="7" fillId="0" borderId="1" xfId="0" applyNumberFormat="1" applyFont="1" applyBorder="1" applyAlignment="1">
      <alignment horizontal="right" vertical="top" wrapText="1" indent="1"/>
    </xf>
    <xf numFmtId="0" fontId="4" fillId="2" borderId="1" xfId="0" applyFont="1" applyFill="1" applyBorder="1" applyAlignment="1">
      <alignment horizontal="left" vertical="top" wrapText="1"/>
    </xf>
    <xf numFmtId="4" fontId="4" fillId="0" borderId="1" xfId="0" applyNumberFormat="1" applyFont="1" applyFill="1" applyBorder="1" applyAlignment="1">
      <alignment horizontal="right" vertical="top" wrapText="1" indent="1"/>
    </xf>
    <xf numFmtId="0" fontId="4" fillId="0" borderId="1" xfId="0" applyFont="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7" fillId="0" borderId="2"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5" fillId="0" borderId="1" xfId="0" applyFont="1" applyBorder="1" applyAlignment="1">
      <alignment horizontal="left" vertical="top" wrapText="1"/>
    </xf>
    <xf numFmtId="4" fontId="4" fillId="0" borderId="1" xfId="0" applyNumberFormat="1" applyFont="1" applyFill="1" applyBorder="1" applyAlignment="1">
      <alignment horizontal="right" vertical="top" wrapText="1" indent="1"/>
    </xf>
    <xf numFmtId="0" fontId="4" fillId="0" borderId="2" xfId="0" applyFont="1" applyBorder="1" applyAlignment="1">
      <alignment vertical="top"/>
    </xf>
    <xf numFmtId="0" fontId="4" fillId="0" borderId="4" xfId="0" applyFont="1" applyBorder="1" applyAlignment="1">
      <alignment vertical="top"/>
    </xf>
    <xf numFmtId="0" fontId="4" fillId="0" borderId="0" xfId="0" applyFont="1" applyFill="1" applyAlignment="1"/>
    <xf numFmtId="0" fontId="4" fillId="0" borderId="1" xfId="0" applyFont="1" applyBorder="1" applyAlignment="1">
      <alignment horizontal="left" vertical="top" wrapText="1"/>
    </xf>
    <xf numFmtId="4" fontId="4" fillId="0" borderId="1" xfId="0" applyNumberFormat="1" applyFont="1" applyFill="1" applyBorder="1" applyAlignment="1">
      <alignment horizontal="right" vertical="top" wrapText="1" inden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4" fontId="4" fillId="0" borderId="1" xfId="0" applyNumberFormat="1" applyFont="1" applyFill="1" applyBorder="1" applyAlignment="1">
      <alignment horizontal="right" vertical="top" wrapText="1" inden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Fill="1" applyBorder="1" applyAlignment="1">
      <alignment horizontal="right" vertical="top" wrapText="1" inden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4" fontId="4" fillId="0" borderId="1" xfId="0" applyNumberFormat="1" applyFont="1" applyFill="1" applyBorder="1" applyAlignment="1">
      <alignment horizontal="right" vertical="top" wrapText="1" inden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4" fontId="4" fillId="2" borderId="1" xfId="0" applyNumberFormat="1" applyFont="1" applyFill="1" applyBorder="1" applyAlignment="1">
      <alignment horizontal="right" vertical="top" wrapText="1" indent="1"/>
    </xf>
    <xf numFmtId="4" fontId="15" fillId="0" borderId="1" xfId="0" applyNumberFormat="1" applyFont="1" applyFill="1" applyBorder="1" applyAlignment="1">
      <alignment horizontal="right" vertical="top" wrapText="1" indent="1"/>
    </xf>
    <xf numFmtId="49" fontId="4" fillId="0" borderId="4"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 fontId="4" fillId="0" borderId="1" xfId="0" applyNumberFormat="1" applyFont="1" applyFill="1" applyBorder="1" applyAlignment="1">
      <alignment horizontal="right" vertical="top" wrapText="1" inden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NumberFormat="1" applyFont="1" applyFill="1" applyBorder="1" applyAlignment="1" applyProtection="1">
      <alignment horizontal="left" vertical="top" wrapText="1" shrinkToFit="1"/>
    </xf>
    <xf numFmtId="0" fontId="4" fillId="0" borderId="3" xfId="0" applyNumberFormat="1" applyFont="1" applyFill="1" applyBorder="1" applyAlignment="1" applyProtection="1">
      <alignment horizontal="left" vertical="top" wrapText="1" shrinkToFit="1"/>
    </xf>
    <xf numFmtId="0" fontId="4" fillId="0" borderId="4" xfId="0" applyNumberFormat="1" applyFont="1" applyFill="1" applyBorder="1" applyAlignment="1" applyProtection="1">
      <alignment horizontal="left" vertical="top" wrapText="1" shrinkToFi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center" vertical="top"/>
    </xf>
    <xf numFmtId="4" fontId="4" fillId="0" borderId="1" xfId="0" applyNumberFormat="1" applyFont="1" applyFill="1" applyBorder="1" applyAlignment="1">
      <alignment horizontal="right" vertical="top" wrapText="1" indent="1"/>
    </xf>
    <xf numFmtId="4" fontId="4" fillId="2" borderId="1" xfId="0" applyNumberFormat="1" applyFont="1" applyFill="1" applyBorder="1" applyAlignment="1">
      <alignment horizontal="right" vertical="top" wrapText="1" indent="1"/>
    </xf>
    <xf numFmtId="0" fontId="8" fillId="0" borderId="0" xfId="0" applyFont="1" applyAlignment="1">
      <alignment horizontal="left"/>
    </xf>
    <xf numFmtId="0" fontId="8" fillId="0" borderId="0" xfId="0" applyFont="1" applyFill="1" applyAlignment="1">
      <alignment horizontal="left"/>
    </xf>
    <xf numFmtId="0" fontId="12" fillId="0" borderId="0" xfId="0" applyFont="1" applyFill="1" applyAlignment="1">
      <alignment horizontal="center" vertical="center"/>
    </xf>
    <xf numFmtId="0" fontId="8" fillId="0" borderId="0" xfId="0" applyFont="1" applyFill="1" applyAlignment="1">
      <alignment horizontal="left" vertical="top"/>
    </xf>
    <xf numFmtId="0" fontId="8" fillId="0" borderId="0" xfId="0" applyFont="1" applyFill="1" applyAlignment="1">
      <alignment horizontal="left" vertical="top" wrapText="1"/>
    </xf>
    <xf numFmtId="0" fontId="6" fillId="0" borderId="1" xfId="0" applyFont="1" applyBorder="1" applyAlignment="1">
      <alignment horizontal="left" vertical="top"/>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1" xfId="0" applyFont="1" applyBorder="1" applyAlignment="1">
      <alignment horizontal="center" vertical="center" wrapText="1"/>
    </xf>
    <xf numFmtId="0" fontId="5" fillId="0" borderId="1" xfId="0" applyFont="1" applyBorder="1" applyAlignment="1">
      <alignment horizontal="left" vertical="top"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left" wrapText="1"/>
    </xf>
    <xf numFmtId="0" fontId="4" fillId="2" borderId="1" xfId="0" applyFont="1" applyFill="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4"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34"/>
  <sheetViews>
    <sheetView tabSelected="1" topLeftCell="C1" zoomScale="90" zoomScaleNormal="90" zoomScaleSheetLayoutView="90" workbookViewId="0">
      <selection activeCell="L7" sqref="L7"/>
    </sheetView>
  </sheetViews>
  <sheetFormatPr defaultRowHeight="15"/>
  <cols>
    <col min="1" max="1" width="17.42578125" style="12" customWidth="1"/>
    <col min="2" max="2" width="37.42578125" style="12" customWidth="1"/>
    <col min="3" max="3" width="21.42578125" style="12" customWidth="1"/>
    <col min="4" max="5" width="9.140625" hidden="1" customWidth="1"/>
    <col min="6" max="6" width="16.85546875" style="1" hidden="1" customWidth="1"/>
    <col min="7" max="7" width="4.42578125" style="2" hidden="1" customWidth="1"/>
    <col min="8" max="8" width="18.42578125" style="17" customWidth="1"/>
    <col min="9" max="9" width="19.5703125" style="17" customWidth="1"/>
    <col min="10" max="10" width="20.5703125" style="18" customWidth="1"/>
    <col min="11" max="11" width="20" style="17" customWidth="1"/>
    <col min="12" max="12" width="18.5703125" style="19" customWidth="1"/>
    <col min="13" max="13" width="40" style="24" customWidth="1"/>
    <col min="14" max="14" width="56.7109375" style="24" customWidth="1"/>
    <col min="15" max="15" width="16" style="12" customWidth="1"/>
  </cols>
  <sheetData>
    <row r="1" spans="1:15" s="3" customFormat="1" ht="18.75">
      <c r="A1" s="8" t="s">
        <v>133</v>
      </c>
      <c r="B1" s="8"/>
      <c r="C1" s="8"/>
      <c r="F1" s="4"/>
      <c r="G1" s="5"/>
      <c r="H1" s="14"/>
      <c r="I1" s="14"/>
      <c r="J1" s="15"/>
      <c r="K1" s="14"/>
      <c r="L1" s="16"/>
      <c r="M1" s="23"/>
      <c r="N1" s="124" t="s">
        <v>109</v>
      </c>
      <c r="O1" s="124"/>
    </row>
    <row r="2" spans="1:15" s="3" customFormat="1" ht="18.75">
      <c r="A2" s="8"/>
      <c r="B2" s="8"/>
      <c r="C2" s="8"/>
      <c r="F2" s="4"/>
      <c r="G2" s="5"/>
      <c r="H2" s="14"/>
      <c r="I2" s="14"/>
      <c r="J2" s="15"/>
      <c r="K2" s="14"/>
      <c r="L2" s="16"/>
      <c r="M2" s="23"/>
      <c r="N2" s="124" t="s">
        <v>79</v>
      </c>
      <c r="O2" s="124"/>
    </row>
    <row r="3" spans="1:15" s="3" customFormat="1" ht="18.75" customHeight="1">
      <c r="A3" s="8"/>
      <c r="B3" s="8"/>
      <c r="C3" s="8"/>
      <c r="F3" s="4"/>
      <c r="G3" s="5"/>
      <c r="H3" s="14"/>
      <c r="I3" s="14"/>
      <c r="J3" s="15"/>
      <c r="K3" s="14"/>
      <c r="L3" s="15"/>
      <c r="M3" s="8"/>
      <c r="N3" s="124" t="s">
        <v>80</v>
      </c>
      <c r="O3" s="124"/>
    </row>
    <row r="4" spans="1:15" s="3" customFormat="1" ht="16.5" customHeight="1">
      <c r="A4" s="27"/>
      <c r="B4" s="27"/>
      <c r="C4" s="27"/>
      <c r="D4" s="29"/>
      <c r="E4" s="29"/>
      <c r="F4" s="30"/>
      <c r="G4" s="28"/>
      <c r="H4" s="14"/>
      <c r="I4" s="14"/>
      <c r="J4" s="14"/>
      <c r="K4" s="14"/>
      <c r="L4" s="14"/>
      <c r="M4" s="27"/>
      <c r="N4" s="125" t="s">
        <v>220</v>
      </c>
      <c r="O4" s="125"/>
    </row>
    <row r="5" spans="1:15" s="3" customFormat="1" ht="30.75" customHeight="1">
      <c r="A5" s="27"/>
      <c r="B5" s="27"/>
      <c r="C5" s="27"/>
      <c r="D5" s="29"/>
      <c r="E5" s="29"/>
      <c r="F5" s="30"/>
      <c r="G5" s="28"/>
      <c r="H5" s="14"/>
      <c r="I5" s="14"/>
      <c r="J5" s="14"/>
      <c r="K5" s="14"/>
      <c r="L5" s="14"/>
      <c r="M5" s="27"/>
      <c r="N5" s="31"/>
      <c r="O5" s="31"/>
    </row>
    <row r="6" spans="1:15" s="3" customFormat="1" ht="19.5" customHeight="1">
      <c r="A6" s="27"/>
      <c r="B6" s="27"/>
      <c r="C6" s="27"/>
      <c r="D6" s="29"/>
      <c r="E6" s="29"/>
      <c r="F6" s="30"/>
      <c r="G6" s="28"/>
      <c r="H6" s="14"/>
      <c r="I6" s="14"/>
      <c r="J6" s="14"/>
      <c r="K6" s="14"/>
      <c r="L6" s="14"/>
      <c r="M6" s="27"/>
      <c r="N6" s="127" t="s">
        <v>109</v>
      </c>
      <c r="O6" s="127"/>
    </row>
    <row r="7" spans="1:15" s="3" customFormat="1" ht="59.25" customHeight="1">
      <c r="A7" s="27"/>
      <c r="B7" s="27"/>
      <c r="C7" s="27"/>
      <c r="D7" s="29"/>
      <c r="E7" s="29"/>
      <c r="F7" s="30"/>
      <c r="G7" s="28"/>
      <c r="H7" s="14"/>
      <c r="I7" s="14"/>
      <c r="J7" s="14"/>
      <c r="K7" s="14"/>
      <c r="L7" s="14"/>
      <c r="M7" s="27"/>
      <c r="N7" s="128" t="s">
        <v>110</v>
      </c>
      <c r="O7" s="128"/>
    </row>
    <row r="8" spans="1:15" s="3" customFormat="1" ht="14.45" customHeight="1">
      <c r="A8" s="27"/>
      <c r="B8" s="27"/>
      <c r="C8" s="27"/>
      <c r="D8" s="29"/>
      <c r="E8" s="29"/>
      <c r="F8" s="30"/>
      <c r="G8" s="28"/>
      <c r="H8" s="14"/>
      <c r="I8" s="14"/>
      <c r="J8" s="14"/>
      <c r="K8" s="14"/>
      <c r="L8" s="14"/>
      <c r="M8" s="27"/>
      <c r="N8" s="31"/>
      <c r="O8" s="31"/>
    </row>
    <row r="9" spans="1:15" s="3" customFormat="1" ht="27.75" customHeight="1">
      <c r="A9" s="126" t="s">
        <v>105</v>
      </c>
      <c r="B9" s="126"/>
      <c r="C9" s="126"/>
      <c r="D9" s="126"/>
      <c r="E9" s="126"/>
      <c r="F9" s="126"/>
      <c r="G9" s="126"/>
      <c r="H9" s="126"/>
      <c r="I9" s="126"/>
      <c r="J9" s="126"/>
      <c r="K9" s="126"/>
      <c r="L9" s="126"/>
      <c r="M9" s="126"/>
      <c r="N9" s="126"/>
      <c r="O9" s="126"/>
    </row>
    <row r="10" spans="1:15">
      <c r="A10" s="32"/>
      <c r="B10" s="32"/>
      <c r="C10" s="32"/>
      <c r="D10" s="6"/>
      <c r="E10" s="6"/>
      <c r="F10" s="34"/>
      <c r="G10" s="33"/>
      <c r="J10" s="17"/>
      <c r="L10" s="35"/>
      <c r="M10" s="36"/>
      <c r="N10" s="36"/>
      <c r="O10" s="32"/>
    </row>
    <row r="11" spans="1:15" ht="43.5" customHeight="1">
      <c r="A11" s="137" t="s">
        <v>151</v>
      </c>
      <c r="B11" s="134" t="s">
        <v>138</v>
      </c>
      <c r="C11" s="134" t="s">
        <v>0</v>
      </c>
      <c r="D11" s="136" t="s">
        <v>1</v>
      </c>
      <c r="E11" s="136"/>
      <c r="F11" s="136"/>
      <c r="G11" s="136"/>
      <c r="H11" s="137" t="s">
        <v>152</v>
      </c>
      <c r="I11" s="137"/>
      <c r="J11" s="137"/>
      <c r="K11" s="137"/>
      <c r="L11" s="137"/>
      <c r="M11" s="134" t="s">
        <v>62</v>
      </c>
      <c r="N11" s="134" t="s">
        <v>63</v>
      </c>
      <c r="O11" s="134" t="s">
        <v>162</v>
      </c>
    </row>
    <row r="12" spans="1:15" ht="57" customHeight="1">
      <c r="A12" s="137"/>
      <c r="B12" s="134"/>
      <c r="C12" s="134"/>
      <c r="D12" s="41" t="s">
        <v>2</v>
      </c>
      <c r="E12" s="41" t="s">
        <v>3</v>
      </c>
      <c r="F12" s="42" t="s">
        <v>4</v>
      </c>
      <c r="G12" s="41" t="s">
        <v>5</v>
      </c>
      <c r="H12" s="43">
        <v>2016</v>
      </c>
      <c r="I12" s="43">
        <v>2017</v>
      </c>
      <c r="J12" s="41">
        <v>2018</v>
      </c>
      <c r="K12" s="43">
        <v>2019</v>
      </c>
      <c r="L12" s="44">
        <v>2020</v>
      </c>
      <c r="M12" s="134"/>
      <c r="N12" s="134"/>
      <c r="O12" s="134"/>
    </row>
    <row r="13" spans="1:15" ht="20.25" customHeight="1">
      <c r="A13" s="41">
        <v>1</v>
      </c>
      <c r="B13" s="41">
        <v>2</v>
      </c>
      <c r="C13" s="41">
        <v>3</v>
      </c>
      <c r="D13" s="41">
        <v>4</v>
      </c>
      <c r="E13" s="41">
        <v>5</v>
      </c>
      <c r="F13" s="42">
        <v>6</v>
      </c>
      <c r="G13" s="41">
        <v>7</v>
      </c>
      <c r="H13" s="43">
        <v>4</v>
      </c>
      <c r="I13" s="43">
        <v>5</v>
      </c>
      <c r="J13" s="41">
        <v>6</v>
      </c>
      <c r="K13" s="43">
        <v>7</v>
      </c>
      <c r="L13" s="44">
        <v>8</v>
      </c>
      <c r="M13" s="43">
        <v>9</v>
      </c>
      <c r="N13" s="43">
        <v>10</v>
      </c>
      <c r="O13" s="43">
        <v>11</v>
      </c>
    </row>
    <row r="14" spans="1:15" ht="21.75" customHeight="1">
      <c r="A14" s="135" t="s">
        <v>6</v>
      </c>
      <c r="B14" s="135" t="s">
        <v>141</v>
      </c>
      <c r="C14" s="45" t="s">
        <v>7</v>
      </c>
      <c r="D14" s="46" t="s">
        <v>8</v>
      </c>
      <c r="E14" s="46" t="s">
        <v>8</v>
      </c>
      <c r="F14" s="47" t="s">
        <v>8</v>
      </c>
      <c r="G14" s="46" t="s">
        <v>8</v>
      </c>
      <c r="H14" s="48">
        <f>H18+H19+H20</f>
        <v>626849955.00000012</v>
      </c>
      <c r="I14" s="48">
        <f>I18+I19+I20</f>
        <v>686618798.99999988</v>
      </c>
      <c r="J14" s="49">
        <f>J18+J19+J20</f>
        <v>853485290.71999991</v>
      </c>
      <c r="K14" s="48">
        <f>K18+K19+K20</f>
        <v>903080823.03999996</v>
      </c>
      <c r="L14" s="49">
        <f>L18+L19+L20</f>
        <v>828283916.09000003</v>
      </c>
      <c r="M14" s="50"/>
      <c r="N14" s="50"/>
      <c r="O14" s="50"/>
    </row>
    <row r="15" spans="1:15" ht="47.25">
      <c r="A15" s="135"/>
      <c r="B15" s="135"/>
      <c r="C15" s="51" t="s">
        <v>107</v>
      </c>
      <c r="D15" s="46"/>
      <c r="E15" s="46"/>
      <c r="F15" s="47"/>
      <c r="G15" s="46"/>
      <c r="H15" s="40">
        <f>H48+H53</f>
        <v>1719000</v>
      </c>
      <c r="I15" s="40">
        <f>I48+I53+I74+I75+I83+I84+I85</f>
        <v>3704592.46</v>
      </c>
      <c r="J15" s="40">
        <f>J48+J53+J88+J91</f>
        <v>2252250</v>
      </c>
      <c r="K15" s="82">
        <f>K48+K53+K62+K106+K36+K88+K95</f>
        <v>147707690</v>
      </c>
      <c r="L15" s="40">
        <f>L48+L53+L62+L106+L36</f>
        <v>215239980</v>
      </c>
      <c r="M15" s="50"/>
      <c r="N15" s="50"/>
      <c r="O15" s="50"/>
    </row>
    <row r="16" spans="1:15" ht="48" customHeight="1">
      <c r="A16" s="135"/>
      <c r="B16" s="135"/>
      <c r="C16" s="51" t="s">
        <v>106</v>
      </c>
      <c r="D16" s="46"/>
      <c r="E16" s="46"/>
      <c r="F16" s="47"/>
      <c r="G16" s="46"/>
      <c r="H16" s="40">
        <f>H31+H47+H52+H58+H65+H67+H70</f>
        <v>432708000</v>
      </c>
      <c r="I16" s="40">
        <f>I31+I47+I52+I58+I65+I67+I70+I76+I80+I81+I82</f>
        <v>442598507.54000002</v>
      </c>
      <c r="J16" s="40">
        <f>J31+J47+J52+J58+J65+J67+J70+J118+J87+J32+J71+J90</f>
        <v>581224950</v>
      </c>
      <c r="K16" s="82">
        <f>K31+K47+K52+K58+K65+K67+K70+K63+K107+K37+K87+K33+K94</f>
        <v>508819227.38</v>
      </c>
      <c r="L16" s="40">
        <f>L31+L47+L52+L58+L65+L67+L70+L63+L107+L37</f>
        <v>391495007.99000001</v>
      </c>
      <c r="M16" s="50"/>
      <c r="N16" s="50"/>
      <c r="O16" s="50"/>
    </row>
    <row r="17" spans="1:15" ht="31.5">
      <c r="A17" s="135"/>
      <c r="B17" s="135"/>
      <c r="C17" s="51" t="s">
        <v>108</v>
      </c>
      <c r="D17" s="46"/>
      <c r="E17" s="46"/>
      <c r="F17" s="47"/>
      <c r="G17" s="46"/>
      <c r="H17" s="40">
        <f>H23+H24+H26+H27+H28+H29+H30+H40+H41+H42+H43+H45+H46+H49+H50+H51+H54+H56+H57+H66+H68+H69+H97+H98+H99+H100+H101+H102+H103+H104+H111+H112+H113+H116+H117+H120+H123+H124+H125+H126+H127+H129</f>
        <v>192422955</v>
      </c>
      <c r="I17" s="40">
        <f>I23+I24+I26+I27+I28+I29+I30+I40+I41+I42+I43+I45+I46+I49+I50+I51+I54+I56+I57+I66+I68+I69+I97+I98+I99+I100+I101+I102+I103+I104+I111+I112+I113+I116+I117+I120+I123+I124+I125+I126+I127+I129+I72+I77+I79+I73+I78+I128</f>
        <v>240315699</v>
      </c>
      <c r="J17" s="40">
        <f>J23+J24+J26+J27+J28+J29+J30+J40+J41+J42+J43+J45+J46+J49+J50+J51+J54+J56+J57+J66+J68+J69+J97+J98+J99+J100+J101+J102+J103+J104+J111+J112+J113+J116+J117+J120+J123+J124+J125+J126+J127+J129+J114+J115+J77+J86+J89</f>
        <v>270008090.71999997</v>
      </c>
      <c r="K17" s="82">
        <f>K23+K24+K25+K26+K27+K28+K29+K30+K40+K41+K42+K44+K45+K46+K49+K50+K51+K54+K56+K57+K66+K68+K69+K97+K98+K99+K100+K101+K102+K103+K104+K111+K112+K113+K116+K117+K120+K123+K124+K125+K126+K127+K129+K115+K64+K77+K86+K108+K38+K34+K93</f>
        <v>246553905.66</v>
      </c>
      <c r="L17" s="40">
        <f>L23+L24+L26+L27+L28+L29+L30+L40+L41+L42+L43+L45+L46+L49+L50+L51+L54+L56+L57+L66+L68+L69+L97+L98+L99+L100+L101+L102+L103+L104+L111+L112+L113+L116+L117+L120+L123+L124+L125+L126+L127+L129+L114+L64+L77+L86+L108+L38</f>
        <v>221548928.09999999</v>
      </c>
      <c r="M17" s="50"/>
      <c r="N17" s="50"/>
      <c r="O17" s="50"/>
    </row>
    <row r="18" spans="1:15" ht="31.5">
      <c r="A18" s="135"/>
      <c r="B18" s="135"/>
      <c r="C18" s="26" t="s">
        <v>155</v>
      </c>
      <c r="D18" s="52" t="s">
        <v>9</v>
      </c>
      <c r="E18" s="52" t="s">
        <v>8</v>
      </c>
      <c r="F18" s="53" t="s">
        <v>8</v>
      </c>
      <c r="G18" s="52" t="s">
        <v>8</v>
      </c>
      <c r="H18" s="40">
        <f>H23+H27+H29+H30+H31+H40+H45+H54+H56+H57+H58+H69+H97+H99+H100+H101+H102+H103+H104+H111+H120+H127+H129+H41+H65+H66+H70+H116+H46+H47+H48</f>
        <v>580811313.08000016</v>
      </c>
      <c r="I18" s="40">
        <f>I23+I27+I29+I30+I31+I40+I45+I54+I56+I57+I58+I69+I97+I99+I100+I101+I102+I103+I104+I111+I120+I127+I129+I65+I66+I70+I41+I47+I73+I75+I78+I82+I83+I76+I128</f>
        <v>640964548.21999991</v>
      </c>
      <c r="J18" s="54">
        <f>J23+J27+J29+J30+J31+J40+J45+J54+J56+J57+J58+J69+J97+J99+J100+J101+J102+J103+J104+J111+J120+J127+J129+J41+J116+J115+J70+J65+J32+J71+J89+J90+J91</f>
        <v>809079626.95999992</v>
      </c>
      <c r="K18" s="82">
        <f>K23+K27+K29+K30+K31+K40+K45+K54+K56+K57+K58+K69+K97+K99+K100+K101+K102+K103+K104+K111+K120+K127+K129+K116+K70+K33+K34+K41</f>
        <v>697191793.71000004</v>
      </c>
      <c r="L18" s="54">
        <f>L23+L27+L29+L30+L31+L40+L45+L54+L56+L57+L58+L69+L97+L99+L100+L101+L102+L103+L104+L111+L120+L127+L129+L116</f>
        <v>546956900</v>
      </c>
      <c r="M18" s="50"/>
      <c r="N18" s="50"/>
      <c r="O18" s="50"/>
    </row>
    <row r="19" spans="1:15" ht="31.5">
      <c r="A19" s="135"/>
      <c r="B19" s="135"/>
      <c r="C19" s="26" t="s">
        <v>153</v>
      </c>
      <c r="D19" s="52" t="s">
        <v>10</v>
      </c>
      <c r="E19" s="52" t="s">
        <v>8</v>
      </c>
      <c r="F19" s="53" t="s">
        <v>8</v>
      </c>
      <c r="G19" s="52" t="s">
        <v>8</v>
      </c>
      <c r="H19" s="40">
        <f>H28+H49+H67+H68+H24+H51+H52+H53</f>
        <v>13210841.92</v>
      </c>
      <c r="I19" s="40">
        <f>I28+I49+I24+I42+I50+I26+I52+I67+I72+I74+I77+I80+I84+I79+I81+I85</f>
        <v>10070050.779999999</v>
      </c>
      <c r="J19" s="54">
        <f>J28+J49+J24+J43+J114+J77+J86+J87+J88</f>
        <v>10142263.76</v>
      </c>
      <c r="K19" s="82">
        <f>K28+K49+K24+K25+K26+K42+K44+K51+K77+K86+K105+K36+K37+K38+K87+K88+K93+K94+K95</f>
        <v>165564929.32999998</v>
      </c>
      <c r="L19" s="54">
        <f>L28+L49+L114+L43+L62+L63+L64+L24+L77+L86+L105+L36+L37+L38</f>
        <v>243801016.09</v>
      </c>
      <c r="M19" s="50"/>
      <c r="N19" s="50"/>
      <c r="O19" s="50"/>
    </row>
    <row r="20" spans="1:15" ht="21.75" customHeight="1">
      <c r="A20" s="135"/>
      <c r="B20" s="135"/>
      <c r="C20" s="79" t="s">
        <v>168</v>
      </c>
      <c r="D20" s="52" t="s">
        <v>11</v>
      </c>
      <c r="E20" s="52" t="s">
        <v>8</v>
      </c>
      <c r="F20" s="53" t="s">
        <v>8</v>
      </c>
      <c r="G20" s="52" t="s">
        <v>8</v>
      </c>
      <c r="H20" s="40">
        <f>H112+H113+H123+H124+H125+H126+H117</f>
        <v>32827800</v>
      </c>
      <c r="I20" s="40">
        <f>I112+I113+I123+I124+I125+I126</f>
        <v>35584200</v>
      </c>
      <c r="J20" s="54">
        <f>J112+J113+J123+J124+J125+J126+J118</f>
        <v>34263400</v>
      </c>
      <c r="K20" s="82">
        <f>K112+K113+K123+K124+K125+K126+K115+K117</f>
        <v>40324100</v>
      </c>
      <c r="L20" s="54">
        <f>L112+L113+L123+L124+L125+L126</f>
        <v>37526000</v>
      </c>
      <c r="M20" s="50"/>
      <c r="N20" s="50"/>
      <c r="O20" s="50"/>
    </row>
    <row r="21" spans="1:15" ht="66.75" customHeight="1">
      <c r="A21" s="45" t="s">
        <v>12</v>
      </c>
      <c r="B21" s="45" t="s">
        <v>13</v>
      </c>
      <c r="C21" s="26"/>
      <c r="D21" s="52"/>
      <c r="E21" s="52"/>
      <c r="F21" s="47" t="s">
        <v>41</v>
      </c>
      <c r="G21" s="52"/>
      <c r="H21" s="48">
        <f>H22+H39+H96</f>
        <v>580436817.29999995</v>
      </c>
      <c r="I21" s="48">
        <f>I22+I39+I96</f>
        <v>633565717</v>
      </c>
      <c r="J21" s="49">
        <f>J22+J39+J96</f>
        <v>800709817.72000003</v>
      </c>
      <c r="K21" s="48">
        <f>K22+K39+K96+K105+K35+K92</f>
        <v>843346096.03999996</v>
      </c>
      <c r="L21" s="49">
        <f>L22+L39+L96+L105+L35</f>
        <v>772468716.08999991</v>
      </c>
      <c r="M21" s="50"/>
      <c r="N21" s="50"/>
      <c r="O21" s="50"/>
    </row>
    <row r="22" spans="1:15" ht="33.75" customHeight="1">
      <c r="A22" s="55" t="s">
        <v>14</v>
      </c>
      <c r="B22" s="55" t="s">
        <v>15</v>
      </c>
      <c r="C22" s="55"/>
      <c r="D22" s="56"/>
      <c r="E22" s="56"/>
      <c r="F22" s="57" t="s">
        <v>42</v>
      </c>
      <c r="G22" s="56" t="s">
        <v>16</v>
      </c>
      <c r="H22" s="58">
        <f>SUM(H23:H31)</f>
        <v>110515077</v>
      </c>
      <c r="I22" s="58">
        <f>SUM(I23:I31)</f>
        <v>124806242</v>
      </c>
      <c r="J22" s="58">
        <f>SUM(J23:J32)</f>
        <v>159047906</v>
      </c>
      <c r="K22" s="58">
        <f>SUM(K23:K34)</f>
        <v>134624176.79000002</v>
      </c>
      <c r="L22" s="58">
        <f>SUM(L23:L31)</f>
        <v>105118519.31999999</v>
      </c>
      <c r="M22" s="50"/>
      <c r="N22" s="50"/>
      <c r="O22" s="50"/>
    </row>
    <row r="23" spans="1:15" ht="82.5" customHeight="1">
      <c r="A23" s="26" t="s">
        <v>17</v>
      </c>
      <c r="B23" s="26" t="s">
        <v>18</v>
      </c>
      <c r="C23" s="26" t="s">
        <v>155</v>
      </c>
      <c r="D23" s="52">
        <v>904</v>
      </c>
      <c r="E23" s="52">
        <v>701</v>
      </c>
      <c r="F23" s="53" t="s">
        <v>43</v>
      </c>
      <c r="G23" s="52">
        <v>611</v>
      </c>
      <c r="H23" s="40">
        <v>30131370</v>
      </c>
      <c r="I23" s="59">
        <v>40235390</v>
      </c>
      <c r="J23" s="40">
        <v>42195506</v>
      </c>
      <c r="K23" s="82">
        <v>35138233</v>
      </c>
      <c r="L23" s="40">
        <v>34229200</v>
      </c>
      <c r="M23" s="110" t="s">
        <v>179</v>
      </c>
      <c r="N23" s="26" t="s">
        <v>121</v>
      </c>
      <c r="O23" s="110" t="s">
        <v>75</v>
      </c>
    </row>
    <row r="24" spans="1:15" ht="82.5" customHeight="1">
      <c r="A24" s="110" t="s">
        <v>19</v>
      </c>
      <c r="B24" s="110" t="s">
        <v>82</v>
      </c>
      <c r="C24" s="110" t="s">
        <v>153</v>
      </c>
      <c r="D24" s="52">
        <v>910</v>
      </c>
      <c r="E24" s="52">
        <v>701</v>
      </c>
      <c r="F24" s="53" t="s">
        <v>97</v>
      </c>
      <c r="G24" s="52">
        <v>414</v>
      </c>
      <c r="H24" s="40">
        <v>127820</v>
      </c>
      <c r="I24" s="40"/>
      <c r="J24" s="40"/>
      <c r="K24" s="103">
        <v>1800467.27</v>
      </c>
      <c r="L24" s="40">
        <v>1659919.32</v>
      </c>
      <c r="M24" s="110"/>
      <c r="N24" s="73" t="s">
        <v>205</v>
      </c>
      <c r="O24" s="110"/>
    </row>
    <row r="25" spans="1:15" ht="33" customHeight="1">
      <c r="A25" s="110"/>
      <c r="B25" s="110"/>
      <c r="C25" s="110"/>
      <c r="D25" s="80">
        <v>910</v>
      </c>
      <c r="E25" s="80">
        <v>701</v>
      </c>
      <c r="F25" s="53" t="s">
        <v>97</v>
      </c>
      <c r="G25" s="80">
        <v>850</v>
      </c>
      <c r="H25" s="95"/>
      <c r="I25" s="95"/>
      <c r="J25" s="95"/>
      <c r="K25" s="103">
        <v>354185</v>
      </c>
      <c r="L25" s="95"/>
      <c r="M25" s="110"/>
      <c r="N25" s="73" t="s">
        <v>206</v>
      </c>
      <c r="O25" s="110"/>
    </row>
    <row r="26" spans="1:15" ht="54.75" customHeight="1">
      <c r="A26" s="110"/>
      <c r="B26" s="110"/>
      <c r="C26" s="110"/>
      <c r="D26" s="52">
        <v>910</v>
      </c>
      <c r="E26" s="52">
        <v>701</v>
      </c>
      <c r="F26" s="53" t="s">
        <v>97</v>
      </c>
      <c r="G26" s="52">
        <v>244</v>
      </c>
      <c r="H26" s="40"/>
      <c r="I26" s="40">
        <v>214000</v>
      </c>
      <c r="J26" s="40"/>
      <c r="K26" s="82"/>
      <c r="L26" s="40"/>
      <c r="M26" s="110"/>
      <c r="N26" s="26" t="s">
        <v>130</v>
      </c>
      <c r="O26" s="110"/>
    </row>
    <row r="27" spans="1:15" ht="177.75" customHeight="1">
      <c r="A27" s="110" t="s">
        <v>21</v>
      </c>
      <c r="B27" s="110" t="s">
        <v>20</v>
      </c>
      <c r="C27" s="26" t="s">
        <v>155</v>
      </c>
      <c r="D27" s="52">
        <v>904</v>
      </c>
      <c r="E27" s="52">
        <v>701</v>
      </c>
      <c r="F27" s="53" t="s">
        <v>44</v>
      </c>
      <c r="G27" s="52">
        <v>612</v>
      </c>
      <c r="H27" s="40">
        <v>767849</v>
      </c>
      <c r="I27" s="59">
        <f>555017-50000</f>
        <v>505017</v>
      </c>
      <c r="J27" s="40">
        <v>106600</v>
      </c>
      <c r="K27" s="82">
        <v>55550</v>
      </c>
      <c r="L27" s="40">
        <v>300000</v>
      </c>
      <c r="M27" s="110"/>
      <c r="N27" s="73" t="s">
        <v>197</v>
      </c>
      <c r="O27" s="110"/>
    </row>
    <row r="28" spans="1:15" ht="163.5" customHeight="1">
      <c r="A28" s="110"/>
      <c r="B28" s="110"/>
      <c r="C28" s="26" t="s">
        <v>153</v>
      </c>
      <c r="D28" s="52">
        <v>910</v>
      </c>
      <c r="E28" s="52">
        <v>701</v>
      </c>
      <c r="F28" s="53" t="s">
        <v>44</v>
      </c>
      <c r="G28" s="52">
        <v>243</v>
      </c>
      <c r="H28" s="40">
        <v>340912</v>
      </c>
      <c r="I28" s="59">
        <v>670835</v>
      </c>
      <c r="J28" s="40"/>
      <c r="K28" s="82">
        <v>927138</v>
      </c>
      <c r="L28" s="40">
        <v>2000000</v>
      </c>
      <c r="M28" s="110"/>
      <c r="N28" s="26" t="s">
        <v>191</v>
      </c>
      <c r="O28" s="110"/>
    </row>
    <row r="29" spans="1:15" ht="229.5" customHeight="1">
      <c r="A29" s="110" t="s">
        <v>23</v>
      </c>
      <c r="B29" s="110" t="s">
        <v>22</v>
      </c>
      <c r="C29" s="110" t="s">
        <v>155</v>
      </c>
      <c r="D29" s="52">
        <v>904</v>
      </c>
      <c r="E29" s="52">
        <v>701</v>
      </c>
      <c r="F29" s="53" t="s">
        <v>45</v>
      </c>
      <c r="G29" s="52">
        <v>612</v>
      </c>
      <c r="H29" s="40">
        <v>1741626</v>
      </c>
      <c r="I29" s="59">
        <v>1294000</v>
      </c>
      <c r="J29" s="40">
        <v>2281800</v>
      </c>
      <c r="K29" s="82">
        <v>4977103.5199999996</v>
      </c>
      <c r="L29" s="40">
        <v>796400</v>
      </c>
      <c r="M29" s="110"/>
      <c r="N29" s="26" t="s">
        <v>104</v>
      </c>
      <c r="O29" s="110"/>
    </row>
    <row r="30" spans="1:15" ht="50.25" customHeight="1">
      <c r="A30" s="110"/>
      <c r="B30" s="110"/>
      <c r="C30" s="110"/>
      <c r="D30" s="52">
        <v>904</v>
      </c>
      <c r="E30" s="52">
        <v>709</v>
      </c>
      <c r="F30" s="53" t="s">
        <v>45</v>
      </c>
      <c r="G30" s="52">
        <v>244</v>
      </c>
      <c r="H30" s="40">
        <v>142500</v>
      </c>
      <c r="I30" s="40"/>
      <c r="J30" s="40"/>
      <c r="K30" s="82"/>
      <c r="L30" s="40">
        <v>0</v>
      </c>
      <c r="M30" s="110"/>
      <c r="N30" s="26" t="s">
        <v>65</v>
      </c>
      <c r="O30" s="110"/>
    </row>
    <row r="31" spans="1:15" ht="116.25" customHeight="1">
      <c r="A31" s="26" t="s">
        <v>29</v>
      </c>
      <c r="B31" s="26" t="s">
        <v>24</v>
      </c>
      <c r="C31" s="26" t="s">
        <v>155</v>
      </c>
      <c r="D31" s="52">
        <v>904</v>
      </c>
      <c r="E31" s="80" t="s">
        <v>209</v>
      </c>
      <c r="F31" s="53" t="s">
        <v>46</v>
      </c>
      <c r="G31" s="52">
        <v>611</v>
      </c>
      <c r="H31" s="40">
        <v>77263000</v>
      </c>
      <c r="I31" s="40">
        <v>81887000</v>
      </c>
      <c r="J31" s="40">
        <v>109206200</v>
      </c>
      <c r="K31" s="82">
        <v>90513000</v>
      </c>
      <c r="L31" s="40">
        <v>66133000</v>
      </c>
      <c r="M31" s="110"/>
      <c r="N31" s="26" t="s">
        <v>66</v>
      </c>
      <c r="O31" s="110"/>
    </row>
    <row r="32" spans="1:15" ht="53.25" customHeight="1">
      <c r="A32" s="26" t="s">
        <v>85</v>
      </c>
      <c r="B32" s="26" t="s">
        <v>129</v>
      </c>
      <c r="C32" s="26" t="s">
        <v>155</v>
      </c>
      <c r="D32" s="52">
        <v>904</v>
      </c>
      <c r="E32" s="80" t="s">
        <v>209</v>
      </c>
      <c r="F32" s="53" t="s">
        <v>145</v>
      </c>
      <c r="G32" s="52">
        <v>611</v>
      </c>
      <c r="H32" s="40"/>
      <c r="I32" s="40"/>
      <c r="J32" s="40">
        <v>5257800</v>
      </c>
      <c r="K32" s="82"/>
      <c r="L32" s="40"/>
      <c r="M32" s="110"/>
      <c r="N32" s="26" t="s">
        <v>132</v>
      </c>
      <c r="O32" s="26"/>
    </row>
    <row r="33" spans="1:15" ht="47.25">
      <c r="A33" s="90" t="s">
        <v>84</v>
      </c>
      <c r="B33" s="90" t="s">
        <v>192</v>
      </c>
      <c r="C33" s="94" t="s">
        <v>156</v>
      </c>
      <c r="D33" s="80">
        <v>904</v>
      </c>
      <c r="E33" s="80" t="s">
        <v>209</v>
      </c>
      <c r="F33" s="53" t="s">
        <v>210</v>
      </c>
      <c r="G33" s="80">
        <v>612</v>
      </c>
      <c r="H33" s="91"/>
      <c r="I33" s="91"/>
      <c r="J33" s="91"/>
      <c r="K33" s="91">
        <v>850000</v>
      </c>
      <c r="L33" s="91"/>
      <c r="M33" s="90"/>
      <c r="N33" s="73" t="s">
        <v>207</v>
      </c>
      <c r="O33" s="90"/>
    </row>
    <row r="34" spans="1:15" ht="66" customHeight="1">
      <c r="A34" s="90" t="s">
        <v>115</v>
      </c>
      <c r="B34" s="90" t="s">
        <v>194</v>
      </c>
      <c r="C34" s="90" t="s">
        <v>193</v>
      </c>
      <c r="D34" s="80">
        <v>904</v>
      </c>
      <c r="E34" s="80" t="s">
        <v>209</v>
      </c>
      <c r="F34" s="53" t="s">
        <v>211</v>
      </c>
      <c r="G34" s="80">
        <v>612</v>
      </c>
      <c r="H34" s="91"/>
      <c r="I34" s="91"/>
      <c r="J34" s="91"/>
      <c r="K34" s="91">
        <v>8500</v>
      </c>
      <c r="L34" s="91"/>
      <c r="M34" s="90"/>
      <c r="N34" s="73" t="s">
        <v>208</v>
      </c>
      <c r="O34" s="90"/>
    </row>
    <row r="35" spans="1:15" ht="81.75" customHeight="1">
      <c r="A35" s="55" t="s">
        <v>188</v>
      </c>
      <c r="B35" s="55" t="s">
        <v>183</v>
      </c>
      <c r="C35" s="86"/>
      <c r="D35" s="80"/>
      <c r="E35" s="80"/>
      <c r="F35" s="57" t="s">
        <v>185</v>
      </c>
      <c r="G35" s="80"/>
      <c r="H35" s="87"/>
      <c r="I35" s="87"/>
      <c r="J35" s="87"/>
      <c r="K35" s="58">
        <f>K36+K37+K38</f>
        <v>48570441.800000004</v>
      </c>
      <c r="L35" s="58">
        <f>L36+L37+L38</f>
        <v>52617977.770000003</v>
      </c>
      <c r="M35" s="86"/>
      <c r="N35" s="86"/>
      <c r="O35" s="86"/>
    </row>
    <row r="36" spans="1:15" ht="43.5" customHeight="1">
      <c r="A36" s="118" t="s">
        <v>17</v>
      </c>
      <c r="B36" s="118" t="s">
        <v>184</v>
      </c>
      <c r="C36" s="88" t="s">
        <v>160</v>
      </c>
      <c r="D36" s="80">
        <v>910</v>
      </c>
      <c r="E36" s="80">
        <v>701</v>
      </c>
      <c r="F36" s="53" t="s">
        <v>186</v>
      </c>
      <c r="G36" s="80">
        <v>414</v>
      </c>
      <c r="H36" s="87"/>
      <c r="I36" s="87"/>
      <c r="J36" s="87"/>
      <c r="K36" s="87">
        <v>47603890</v>
      </c>
      <c r="L36" s="87">
        <v>51570880</v>
      </c>
      <c r="M36" s="131" t="s">
        <v>190</v>
      </c>
      <c r="N36" s="118" t="s">
        <v>187</v>
      </c>
      <c r="O36" s="112" t="s">
        <v>75</v>
      </c>
    </row>
    <row r="37" spans="1:15" ht="36" customHeight="1">
      <c r="A37" s="119"/>
      <c r="B37" s="119"/>
      <c r="C37" s="88" t="s">
        <v>161</v>
      </c>
      <c r="D37" s="80">
        <v>910</v>
      </c>
      <c r="E37" s="80">
        <v>701</v>
      </c>
      <c r="F37" s="53" t="s">
        <v>186</v>
      </c>
      <c r="G37" s="80">
        <v>414</v>
      </c>
      <c r="H37" s="87"/>
      <c r="I37" s="87"/>
      <c r="J37" s="87"/>
      <c r="K37" s="87">
        <v>480847.38</v>
      </c>
      <c r="L37" s="87">
        <v>520917.99</v>
      </c>
      <c r="M37" s="132"/>
      <c r="N37" s="119"/>
      <c r="O37" s="113"/>
    </row>
    <row r="38" spans="1:15" ht="34.5" customHeight="1">
      <c r="A38" s="120"/>
      <c r="B38" s="120"/>
      <c r="C38" s="88" t="s">
        <v>164</v>
      </c>
      <c r="D38" s="80">
        <v>910</v>
      </c>
      <c r="E38" s="80">
        <v>701</v>
      </c>
      <c r="F38" s="53" t="s">
        <v>186</v>
      </c>
      <c r="G38" s="80">
        <v>414</v>
      </c>
      <c r="H38" s="87"/>
      <c r="I38" s="87"/>
      <c r="J38" s="87"/>
      <c r="K38" s="87">
        <v>485704.42</v>
      </c>
      <c r="L38" s="87">
        <v>526179.78</v>
      </c>
      <c r="M38" s="133"/>
      <c r="N38" s="120"/>
      <c r="O38" s="114"/>
    </row>
    <row r="39" spans="1:15" ht="51" customHeight="1">
      <c r="A39" s="55" t="s">
        <v>25</v>
      </c>
      <c r="B39" s="55" t="s">
        <v>26</v>
      </c>
      <c r="C39" s="55"/>
      <c r="D39" s="56"/>
      <c r="E39" s="56"/>
      <c r="F39" s="57" t="s">
        <v>47</v>
      </c>
      <c r="G39" s="56"/>
      <c r="H39" s="58">
        <f>SUM(H40:H70)</f>
        <v>445871449.30000001</v>
      </c>
      <c r="I39" s="58">
        <f>SUM(I40:I85)</f>
        <v>480462675</v>
      </c>
      <c r="J39" s="58">
        <f>SUM(J40:J91)</f>
        <v>614508011.72000003</v>
      </c>
      <c r="K39" s="58">
        <f>SUM(K40:K85)</f>
        <v>521379483.73000002</v>
      </c>
      <c r="L39" s="58">
        <f>SUM(L40:L86)</f>
        <v>407038700</v>
      </c>
      <c r="M39" s="50"/>
      <c r="N39" s="50"/>
      <c r="O39" s="60"/>
    </row>
    <row r="40" spans="1:15" ht="81" customHeight="1">
      <c r="A40" s="26" t="s">
        <v>17</v>
      </c>
      <c r="B40" s="26" t="s">
        <v>27</v>
      </c>
      <c r="C40" s="26" t="s">
        <v>155</v>
      </c>
      <c r="D40" s="52">
        <v>904</v>
      </c>
      <c r="E40" s="52">
        <v>702</v>
      </c>
      <c r="F40" s="53" t="s">
        <v>48</v>
      </c>
      <c r="G40" s="52">
        <v>611</v>
      </c>
      <c r="H40" s="40">
        <v>69806481</v>
      </c>
      <c r="I40" s="59">
        <v>95443528</v>
      </c>
      <c r="J40" s="40">
        <v>122159164</v>
      </c>
      <c r="K40" s="82">
        <v>85971845</v>
      </c>
      <c r="L40" s="40">
        <v>83641600</v>
      </c>
      <c r="M40" s="118" t="s">
        <v>171</v>
      </c>
      <c r="N40" s="26" t="s">
        <v>64</v>
      </c>
      <c r="O40" s="107" t="s">
        <v>173</v>
      </c>
    </row>
    <row r="41" spans="1:15" ht="82.5" customHeight="1">
      <c r="A41" s="118" t="s">
        <v>19</v>
      </c>
      <c r="B41" s="118" t="s">
        <v>82</v>
      </c>
      <c r="C41" s="26" t="s">
        <v>155</v>
      </c>
      <c r="D41" s="52">
        <v>904</v>
      </c>
      <c r="E41" s="52">
        <v>702</v>
      </c>
      <c r="F41" s="53" t="s">
        <v>83</v>
      </c>
      <c r="G41" s="52">
        <v>612</v>
      </c>
      <c r="H41" s="40">
        <v>226633</v>
      </c>
      <c r="I41" s="40">
        <v>64500</v>
      </c>
      <c r="J41" s="40">
        <v>2347978.29</v>
      </c>
      <c r="K41" s="82">
        <v>300000</v>
      </c>
      <c r="L41" s="40"/>
      <c r="M41" s="119"/>
      <c r="N41" s="26" t="s">
        <v>139</v>
      </c>
      <c r="O41" s="108"/>
    </row>
    <row r="42" spans="1:15" ht="126" hidden="1" customHeight="1">
      <c r="A42" s="119"/>
      <c r="B42" s="119"/>
      <c r="C42" s="110" t="s">
        <v>153</v>
      </c>
      <c r="D42" s="52">
        <v>910</v>
      </c>
      <c r="E42" s="52">
        <v>702</v>
      </c>
      <c r="F42" s="53" t="s">
        <v>83</v>
      </c>
      <c r="G42" s="52">
        <v>464</v>
      </c>
      <c r="H42" s="40"/>
      <c r="I42" s="40"/>
      <c r="J42" s="40"/>
      <c r="K42" s="82"/>
      <c r="L42" s="40"/>
      <c r="M42" s="119"/>
      <c r="N42" s="94" t="s">
        <v>140</v>
      </c>
      <c r="O42" s="108"/>
    </row>
    <row r="43" spans="1:15" ht="33.75" customHeight="1">
      <c r="A43" s="119"/>
      <c r="B43" s="119"/>
      <c r="C43" s="110"/>
      <c r="D43" s="52">
        <v>910</v>
      </c>
      <c r="E43" s="52">
        <v>702</v>
      </c>
      <c r="F43" s="53" t="s">
        <v>83</v>
      </c>
      <c r="G43" s="52">
        <v>414</v>
      </c>
      <c r="H43" s="40"/>
      <c r="I43" s="40"/>
      <c r="J43" s="40">
        <v>554129.51</v>
      </c>
      <c r="L43" s="40"/>
      <c r="M43" s="119"/>
      <c r="N43" s="73" t="s">
        <v>214</v>
      </c>
      <c r="O43" s="108"/>
    </row>
    <row r="44" spans="1:15" ht="33.75" customHeight="1">
      <c r="A44" s="120"/>
      <c r="B44" s="120"/>
      <c r="C44" s="94" t="s">
        <v>153</v>
      </c>
      <c r="D44" s="80">
        <v>910</v>
      </c>
      <c r="E44" s="80">
        <v>702</v>
      </c>
      <c r="F44" s="53" t="s">
        <v>213</v>
      </c>
      <c r="G44" s="80">
        <v>850</v>
      </c>
      <c r="H44" s="95"/>
      <c r="I44" s="95"/>
      <c r="J44" s="95"/>
      <c r="K44" s="82">
        <v>258761</v>
      </c>
      <c r="L44" s="95"/>
      <c r="M44" s="119"/>
      <c r="N44" s="73" t="s">
        <v>212</v>
      </c>
      <c r="O44" s="108"/>
    </row>
    <row r="45" spans="1:15" ht="380.25" customHeight="1">
      <c r="A45" s="110" t="s">
        <v>21</v>
      </c>
      <c r="B45" s="110" t="s">
        <v>20</v>
      </c>
      <c r="C45" s="110" t="s">
        <v>155</v>
      </c>
      <c r="D45" s="52">
        <v>904</v>
      </c>
      <c r="E45" s="52">
        <v>702</v>
      </c>
      <c r="F45" s="53" t="s">
        <v>49</v>
      </c>
      <c r="G45" s="52">
        <v>612</v>
      </c>
      <c r="H45" s="40">
        <v>2554644.5</v>
      </c>
      <c r="I45" s="59">
        <f>7081380-3574693.93</f>
        <v>3506686.07</v>
      </c>
      <c r="J45" s="40">
        <v>4249636</v>
      </c>
      <c r="K45" s="82">
        <v>896064.52</v>
      </c>
      <c r="L45" s="40">
        <v>2000000</v>
      </c>
      <c r="M45" s="119"/>
      <c r="N45" s="73" t="s">
        <v>198</v>
      </c>
      <c r="O45" s="108"/>
    </row>
    <row r="46" spans="1:15" ht="18" customHeight="1">
      <c r="A46" s="110"/>
      <c r="B46" s="110"/>
      <c r="C46" s="110"/>
      <c r="D46" s="52">
        <v>904</v>
      </c>
      <c r="E46" s="52">
        <v>702</v>
      </c>
      <c r="F46" s="53" t="s">
        <v>94</v>
      </c>
      <c r="G46" s="52">
        <v>612</v>
      </c>
      <c r="H46" s="40">
        <v>42436.08</v>
      </c>
      <c r="I46" s="40"/>
      <c r="J46" s="40"/>
      <c r="K46" s="82"/>
      <c r="L46" s="40"/>
      <c r="M46" s="119"/>
      <c r="N46" s="110" t="s">
        <v>98</v>
      </c>
      <c r="O46" s="108"/>
    </row>
    <row r="47" spans="1:15" ht="17.25" customHeight="1">
      <c r="A47" s="110"/>
      <c r="B47" s="110"/>
      <c r="C47" s="110"/>
      <c r="D47" s="52">
        <v>904</v>
      </c>
      <c r="E47" s="52">
        <v>702</v>
      </c>
      <c r="F47" s="53" t="s">
        <v>95</v>
      </c>
      <c r="G47" s="52">
        <v>612</v>
      </c>
      <c r="H47" s="40">
        <v>22475.45</v>
      </c>
      <c r="I47" s="40"/>
      <c r="J47" s="40"/>
      <c r="K47" s="82"/>
      <c r="L47" s="40"/>
      <c r="M47" s="119"/>
      <c r="N47" s="110"/>
      <c r="O47" s="108"/>
    </row>
    <row r="48" spans="1:15" ht="17.25" customHeight="1">
      <c r="A48" s="110"/>
      <c r="B48" s="110"/>
      <c r="C48" s="110"/>
      <c r="D48" s="52">
        <v>904</v>
      </c>
      <c r="E48" s="52">
        <v>702</v>
      </c>
      <c r="F48" s="53" t="s">
        <v>96</v>
      </c>
      <c r="G48" s="52">
        <v>612</v>
      </c>
      <c r="H48" s="40">
        <v>135088.47</v>
      </c>
      <c r="I48" s="40"/>
      <c r="J48" s="40"/>
      <c r="K48" s="82"/>
      <c r="L48" s="40"/>
      <c r="M48" s="119"/>
      <c r="N48" s="110"/>
      <c r="O48" s="108"/>
    </row>
    <row r="49" spans="1:15" ht="367.5" customHeight="1">
      <c r="A49" s="110"/>
      <c r="B49" s="110"/>
      <c r="C49" s="110" t="s">
        <v>153</v>
      </c>
      <c r="D49" s="52">
        <v>910</v>
      </c>
      <c r="E49" s="52">
        <v>702</v>
      </c>
      <c r="F49" s="53" t="s">
        <v>49</v>
      </c>
      <c r="G49" s="52">
        <v>243</v>
      </c>
      <c r="H49" s="40">
        <f>9174513-350800</f>
        <v>8823713</v>
      </c>
      <c r="I49" s="59">
        <f>5598795-100500</f>
        <v>5498295</v>
      </c>
      <c r="J49" s="40">
        <v>7966025</v>
      </c>
      <c r="K49" s="82">
        <v>2537845.2599999998</v>
      </c>
      <c r="L49" s="40">
        <v>5810200</v>
      </c>
      <c r="M49" s="119"/>
      <c r="N49" s="73" t="s">
        <v>199</v>
      </c>
      <c r="O49" s="108"/>
    </row>
    <row r="50" spans="1:15" ht="96.75" hidden="1" customHeight="1">
      <c r="A50" s="110"/>
      <c r="B50" s="110"/>
      <c r="C50" s="110"/>
      <c r="D50" s="52">
        <v>910</v>
      </c>
      <c r="E50" s="52">
        <v>702</v>
      </c>
      <c r="F50" s="53" t="s">
        <v>101</v>
      </c>
      <c r="G50" s="52">
        <v>244</v>
      </c>
      <c r="H50" s="40"/>
      <c r="I50" s="40">
        <v>0</v>
      </c>
      <c r="J50" s="40"/>
      <c r="K50" s="82"/>
      <c r="L50" s="40"/>
      <c r="M50" s="119"/>
      <c r="N50" s="26" t="s">
        <v>111</v>
      </c>
      <c r="O50" s="108"/>
    </row>
    <row r="51" spans="1:15" ht="21.75" customHeight="1">
      <c r="A51" s="110"/>
      <c r="B51" s="110"/>
      <c r="C51" s="110"/>
      <c r="D51" s="52">
        <v>910</v>
      </c>
      <c r="E51" s="52">
        <v>702</v>
      </c>
      <c r="F51" s="53" t="s">
        <v>94</v>
      </c>
      <c r="G51" s="52">
        <v>243</v>
      </c>
      <c r="H51" s="40">
        <v>497563.92</v>
      </c>
      <c r="I51" s="40"/>
      <c r="J51" s="40"/>
      <c r="K51" s="82"/>
      <c r="L51" s="40"/>
      <c r="M51" s="119"/>
      <c r="N51" s="110" t="s">
        <v>98</v>
      </c>
      <c r="O51" s="108"/>
    </row>
    <row r="52" spans="1:15" ht="22.5" customHeight="1">
      <c r="A52" s="110"/>
      <c r="B52" s="110"/>
      <c r="C52" s="110"/>
      <c r="D52" s="52">
        <v>910</v>
      </c>
      <c r="E52" s="52">
        <v>702</v>
      </c>
      <c r="F52" s="53" t="s">
        <v>95</v>
      </c>
      <c r="G52" s="52">
        <v>243</v>
      </c>
      <c r="H52" s="40">
        <v>263524.55</v>
      </c>
      <c r="I52" s="40"/>
      <c r="J52" s="40"/>
      <c r="K52" s="82"/>
      <c r="L52" s="40"/>
      <c r="M52" s="119"/>
      <c r="N52" s="110"/>
      <c r="O52" s="108"/>
    </row>
    <row r="53" spans="1:15" ht="18" customHeight="1">
      <c r="A53" s="110"/>
      <c r="B53" s="110"/>
      <c r="C53" s="110"/>
      <c r="D53" s="52">
        <v>910</v>
      </c>
      <c r="E53" s="52">
        <v>702</v>
      </c>
      <c r="F53" s="53" t="s">
        <v>96</v>
      </c>
      <c r="G53" s="52">
        <v>243</v>
      </c>
      <c r="H53" s="40">
        <v>1583911.53</v>
      </c>
      <c r="I53" s="40"/>
      <c r="J53" s="40"/>
      <c r="K53" s="82"/>
      <c r="L53" s="40"/>
      <c r="M53" s="119"/>
      <c r="N53" s="110"/>
      <c r="O53" s="108"/>
    </row>
    <row r="54" spans="1:15" ht="409.5" customHeight="1">
      <c r="A54" s="110" t="s">
        <v>23</v>
      </c>
      <c r="B54" s="110" t="s">
        <v>28</v>
      </c>
      <c r="C54" s="110" t="s">
        <v>155</v>
      </c>
      <c r="D54" s="92">
        <v>904</v>
      </c>
      <c r="E54" s="92">
        <v>702</v>
      </c>
      <c r="F54" s="105" t="s">
        <v>50</v>
      </c>
      <c r="G54" s="92">
        <v>612</v>
      </c>
      <c r="H54" s="122">
        <v>4518863.8</v>
      </c>
      <c r="I54" s="123">
        <v>8762451.9299999997</v>
      </c>
      <c r="J54" s="122">
        <v>9437778.9199999999</v>
      </c>
      <c r="K54" s="122">
        <v>21574437.949999999</v>
      </c>
      <c r="L54" s="122">
        <v>4087900</v>
      </c>
      <c r="M54" s="119"/>
      <c r="N54" s="139" t="s">
        <v>200</v>
      </c>
      <c r="O54" s="108"/>
    </row>
    <row r="55" spans="1:15" ht="258" customHeight="1">
      <c r="A55" s="110"/>
      <c r="B55" s="110"/>
      <c r="C55" s="110"/>
      <c r="D55" s="93"/>
      <c r="E55" s="93"/>
      <c r="F55" s="104"/>
      <c r="G55" s="93"/>
      <c r="H55" s="122"/>
      <c r="I55" s="123"/>
      <c r="J55" s="122"/>
      <c r="K55" s="122"/>
      <c r="L55" s="122"/>
      <c r="M55" s="119"/>
      <c r="N55" s="139"/>
      <c r="O55" s="108"/>
    </row>
    <row r="56" spans="1:15" ht="82.5" customHeight="1">
      <c r="A56" s="110"/>
      <c r="B56" s="110"/>
      <c r="C56" s="110"/>
      <c r="D56" s="52">
        <v>904</v>
      </c>
      <c r="E56" s="52">
        <v>709</v>
      </c>
      <c r="F56" s="53" t="s">
        <v>50</v>
      </c>
      <c r="G56" s="52">
        <v>244</v>
      </c>
      <c r="H56" s="40"/>
      <c r="I56" s="40">
        <v>40000</v>
      </c>
      <c r="J56" s="40">
        <v>40000</v>
      </c>
      <c r="K56" s="82">
        <v>180530</v>
      </c>
      <c r="L56" s="40">
        <v>165000</v>
      </c>
      <c r="M56" s="119"/>
      <c r="N56" s="79" t="s">
        <v>180</v>
      </c>
      <c r="O56" s="108"/>
    </row>
    <row r="57" spans="1:15" ht="100.5" customHeight="1">
      <c r="A57" s="110"/>
      <c r="B57" s="110"/>
      <c r="C57" s="110"/>
      <c r="D57" s="52">
        <v>904</v>
      </c>
      <c r="E57" s="52">
        <v>709</v>
      </c>
      <c r="F57" s="53" t="s">
        <v>50</v>
      </c>
      <c r="G57" s="52">
        <v>122</v>
      </c>
      <c r="H57" s="40">
        <v>50000</v>
      </c>
      <c r="I57" s="40">
        <v>50000</v>
      </c>
      <c r="J57" s="40">
        <v>50000</v>
      </c>
      <c r="K57" s="82">
        <v>55000</v>
      </c>
      <c r="L57" s="40">
        <v>60000</v>
      </c>
      <c r="M57" s="119"/>
      <c r="N57" s="79" t="s">
        <v>172</v>
      </c>
      <c r="O57" s="108"/>
    </row>
    <row r="58" spans="1:15" s="6" customFormat="1" ht="190.5" customHeight="1">
      <c r="A58" s="61" t="s">
        <v>29</v>
      </c>
      <c r="B58" s="61" t="s">
        <v>30</v>
      </c>
      <c r="C58" s="61" t="s">
        <v>155</v>
      </c>
      <c r="D58" s="62">
        <v>904</v>
      </c>
      <c r="E58" s="62">
        <v>702</v>
      </c>
      <c r="F58" s="63" t="s">
        <v>51</v>
      </c>
      <c r="G58" s="62">
        <v>611</v>
      </c>
      <c r="H58" s="40">
        <v>348957000</v>
      </c>
      <c r="I58" s="40">
        <v>356597000</v>
      </c>
      <c r="J58" s="40">
        <v>451646000</v>
      </c>
      <c r="K58" s="82">
        <v>402360000</v>
      </c>
      <c r="L58" s="40">
        <v>308654000</v>
      </c>
      <c r="M58" s="119"/>
      <c r="N58" s="61" t="s">
        <v>121</v>
      </c>
      <c r="O58" s="108"/>
    </row>
    <row r="59" spans="1:15" s="6" customFormat="1" ht="207.75" hidden="1" customHeight="1" thickBot="1">
      <c r="A59" s="61"/>
      <c r="B59" s="61"/>
      <c r="C59" s="61"/>
      <c r="D59" s="62"/>
      <c r="E59" s="62"/>
      <c r="F59" s="63"/>
      <c r="G59" s="62"/>
      <c r="H59" s="40"/>
      <c r="I59" s="40"/>
      <c r="J59" s="40"/>
      <c r="K59" s="82"/>
      <c r="L59" s="40"/>
      <c r="M59" s="119"/>
      <c r="N59" s="61"/>
      <c r="O59" s="108"/>
    </row>
    <row r="60" spans="1:15" s="6" customFormat="1" ht="207.75" hidden="1" customHeight="1" thickBot="1">
      <c r="A60" s="61"/>
      <c r="B60" s="61"/>
      <c r="C60" s="61"/>
      <c r="D60" s="62"/>
      <c r="E60" s="62"/>
      <c r="F60" s="63"/>
      <c r="G60" s="62"/>
      <c r="H60" s="40"/>
      <c r="I60" s="40"/>
      <c r="J60" s="40"/>
      <c r="K60" s="82"/>
      <c r="L60" s="40"/>
      <c r="M60" s="119"/>
      <c r="N60" s="61"/>
      <c r="O60" s="108"/>
    </row>
    <row r="61" spans="1:15" s="6" customFormat="1" ht="207.75" hidden="1" customHeight="1" thickBot="1">
      <c r="A61" s="61"/>
      <c r="B61" s="61"/>
      <c r="C61" s="61"/>
      <c r="D61" s="62"/>
      <c r="E61" s="62"/>
      <c r="F61" s="63"/>
      <c r="G61" s="62"/>
      <c r="H61" s="40"/>
      <c r="I61" s="40"/>
      <c r="J61" s="40"/>
      <c r="K61" s="82"/>
      <c r="L61" s="40"/>
      <c r="M61" s="119"/>
      <c r="N61" s="61"/>
      <c r="O61" s="108"/>
    </row>
    <row r="62" spans="1:15" s="6" customFormat="1" ht="38.25" hidden="1" customHeight="1">
      <c r="A62" s="142" t="s">
        <v>85</v>
      </c>
      <c r="B62" s="111" t="s">
        <v>142</v>
      </c>
      <c r="C62" s="61" t="s">
        <v>160</v>
      </c>
      <c r="D62" s="62">
        <v>910</v>
      </c>
      <c r="E62" s="62">
        <v>702</v>
      </c>
      <c r="F62" s="63" t="s">
        <v>143</v>
      </c>
      <c r="G62" s="62">
        <v>414</v>
      </c>
      <c r="H62" s="40"/>
      <c r="I62" s="40"/>
      <c r="J62" s="40"/>
      <c r="K62" s="82"/>
      <c r="L62" s="40"/>
      <c r="M62" s="119"/>
      <c r="N62" s="111" t="s">
        <v>148</v>
      </c>
      <c r="O62" s="108"/>
    </row>
    <row r="63" spans="1:15" s="6" customFormat="1" ht="36" hidden="1" customHeight="1">
      <c r="A63" s="142"/>
      <c r="B63" s="111"/>
      <c r="C63" s="61" t="s">
        <v>161</v>
      </c>
      <c r="D63" s="62">
        <v>910</v>
      </c>
      <c r="E63" s="62">
        <v>702</v>
      </c>
      <c r="F63" s="63" t="s">
        <v>143</v>
      </c>
      <c r="G63" s="62">
        <v>414</v>
      </c>
      <c r="H63" s="40"/>
      <c r="I63" s="40"/>
      <c r="J63" s="40"/>
      <c r="K63" s="82"/>
      <c r="L63" s="40"/>
      <c r="M63" s="119"/>
      <c r="N63" s="111"/>
      <c r="O63" s="108"/>
    </row>
    <row r="64" spans="1:15" s="6" customFormat="1" ht="37.5" hidden="1" customHeight="1">
      <c r="A64" s="142"/>
      <c r="B64" s="111"/>
      <c r="C64" s="61" t="s">
        <v>153</v>
      </c>
      <c r="D64" s="62">
        <v>910</v>
      </c>
      <c r="E64" s="62">
        <v>702</v>
      </c>
      <c r="F64" s="63" t="s">
        <v>143</v>
      </c>
      <c r="G64" s="62">
        <v>414</v>
      </c>
      <c r="H64" s="40"/>
      <c r="I64" s="40"/>
      <c r="J64" s="40"/>
      <c r="K64" s="82"/>
      <c r="L64" s="40"/>
      <c r="M64" s="119"/>
      <c r="N64" s="61" t="s">
        <v>148</v>
      </c>
      <c r="O64" s="108"/>
    </row>
    <row r="65" spans="1:15" s="6" customFormat="1" ht="93" customHeight="1">
      <c r="A65" s="111" t="s">
        <v>85</v>
      </c>
      <c r="B65" s="111" t="s">
        <v>86</v>
      </c>
      <c r="C65" s="61" t="s">
        <v>155</v>
      </c>
      <c r="D65" s="62">
        <v>904</v>
      </c>
      <c r="E65" s="62">
        <v>702</v>
      </c>
      <c r="F65" s="63" t="s">
        <v>87</v>
      </c>
      <c r="G65" s="62">
        <v>612</v>
      </c>
      <c r="H65" s="40">
        <v>1404603.08</v>
      </c>
      <c r="I65" s="40">
        <v>645706.92000000004</v>
      </c>
      <c r="J65" s="40">
        <v>40000</v>
      </c>
      <c r="K65" s="82"/>
      <c r="L65" s="40"/>
      <c r="M65" s="119"/>
      <c r="N65" s="111" t="s">
        <v>112</v>
      </c>
      <c r="O65" s="108"/>
    </row>
    <row r="66" spans="1:15" s="6" customFormat="1" ht="83.25" customHeight="1">
      <c r="A66" s="111"/>
      <c r="B66" s="111"/>
      <c r="C66" s="61" t="s">
        <v>155</v>
      </c>
      <c r="D66" s="62">
        <v>904</v>
      </c>
      <c r="E66" s="62">
        <v>702</v>
      </c>
      <c r="F66" s="63" t="s">
        <v>91</v>
      </c>
      <c r="G66" s="62">
        <v>612</v>
      </c>
      <c r="H66" s="40">
        <v>61114</v>
      </c>
      <c r="I66" s="40">
        <v>113614</v>
      </c>
      <c r="J66" s="40"/>
      <c r="K66" s="82"/>
      <c r="L66" s="40"/>
      <c r="M66" s="119"/>
      <c r="N66" s="111"/>
      <c r="O66" s="108"/>
    </row>
    <row r="67" spans="1:15" s="6" customFormat="1" ht="48.75" customHeight="1">
      <c r="A67" s="111"/>
      <c r="B67" s="111"/>
      <c r="C67" s="61" t="s">
        <v>153</v>
      </c>
      <c r="D67" s="62">
        <v>910</v>
      </c>
      <c r="E67" s="62">
        <v>702</v>
      </c>
      <c r="F67" s="63" t="s">
        <v>87</v>
      </c>
      <c r="G67" s="62">
        <v>243</v>
      </c>
      <c r="H67" s="40">
        <v>1573396.92</v>
      </c>
      <c r="I67" s="40">
        <v>393.08</v>
      </c>
      <c r="J67" s="40"/>
      <c r="K67" s="82"/>
      <c r="L67" s="40"/>
      <c r="M67" s="119"/>
      <c r="N67" s="111" t="s">
        <v>88</v>
      </c>
      <c r="O67" s="108"/>
    </row>
    <row r="68" spans="1:15" s="6" customFormat="1" ht="36.75" hidden="1" customHeight="1">
      <c r="A68" s="111"/>
      <c r="B68" s="111"/>
      <c r="C68" s="61" t="s">
        <v>153</v>
      </c>
      <c r="D68" s="62">
        <v>910</v>
      </c>
      <c r="E68" s="62">
        <v>702</v>
      </c>
      <c r="F68" s="63" t="s">
        <v>91</v>
      </c>
      <c r="G68" s="62">
        <v>243</v>
      </c>
      <c r="H68" s="40">
        <v>0</v>
      </c>
      <c r="I68" s="40"/>
      <c r="J68" s="40"/>
      <c r="K68" s="82"/>
      <c r="L68" s="40"/>
      <c r="M68" s="119"/>
      <c r="N68" s="111"/>
      <c r="O68" s="108"/>
    </row>
    <row r="69" spans="1:15" ht="67.5" customHeight="1">
      <c r="A69" s="70" t="s">
        <v>84</v>
      </c>
      <c r="B69" s="70" t="s">
        <v>169</v>
      </c>
      <c r="C69" s="26" t="s">
        <v>155</v>
      </c>
      <c r="D69" s="52">
        <v>904</v>
      </c>
      <c r="E69" s="52">
        <v>702</v>
      </c>
      <c r="F69" s="53" t="s">
        <v>170</v>
      </c>
      <c r="G69" s="52">
        <v>611</v>
      </c>
      <c r="H69" s="40">
        <v>2126000</v>
      </c>
      <c r="I69" s="40">
        <v>2420000</v>
      </c>
      <c r="J69" s="40">
        <v>2916100</v>
      </c>
      <c r="K69" s="82">
        <v>2530000</v>
      </c>
      <c r="L69" s="40">
        <v>2580000</v>
      </c>
      <c r="M69" s="119"/>
      <c r="N69" s="26" t="s">
        <v>81</v>
      </c>
      <c r="O69" s="108"/>
    </row>
    <row r="70" spans="1:15" ht="51.75" customHeight="1">
      <c r="A70" s="70" t="s">
        <v>115</v>
      </c>
      <c r="B70" s="70" t="s">
        <v>118</v>
      </c>
      <c r="C70" s="26" t="s">
        <v>156</v>
      </c>
      <c r="D70" s="52">
        <v>904</v>
      </c>
      <c r="E70" s="52">
        <v>702</v>
      </c>
      <c r="F70" s="53" t="s">
        <v>89</v>
      </c>
      <c r="G70" s="52">
        <v>611</v>
      </c>
      <c r="H70" s="40">
        <v>3224000</v>
      </c>
      <c r="I70" s="40">
        <v>2915000</v>
      </c>
      <c r="J70" s="40">
        <v>5359000</v>
      </c>
      <c r="K70" s="82">
        <v>4715000</v>
      </c>
      <c r="L70" s="40"/>
      <c r="M70" s="119"/>
      <c r="N70" s="79" t="s">
        <v>90</v>
      </c>
      <c r="O70" s="108"/>
    </row>
    <row r="71" spans="1:15" ht="63.75" customHeight="1">
      <c r="A71" s="79" t="s">
        <v>116</v>
      </c>
      <c r="B71" s="26" t="s">
        <v>129</v>
      </c>
      <c r="C71" s="26" t="s">
        <v>157</v>
      </c>
      <c r="D71" s="52">
        <v>904</v>
      </c>
      <c r="E71" s="52">
        <v>702</v>
      </c>
      <c r="F71" s="53" t="s">
        <v>147</v>
      </c>
      <c r="G71" s="52">
        <v>612</v>
      </c>
      <c r="H71" s="40"/>
      <c r="I71" s="40"/>
      <c r="J71" s="40">
        <v>5242200</v>
      </c>
      <c r="K71" s="82"/>
      <c r="L71" s="40"/>
      <c r="M71" s="119"/>
      <c r="N71" s="26" t="s">
        <v>132</v>
      </c>
      <c r="O71" s="108"/>
    </row>
    <row r="72" spans="1:15" ht="31.5">
      <c r="A72" s="110" t="s">
        <v>144</v>
      </c>
      <c r="B72" s="110" t="s">
        <v>113</v>
      </c>
      <c r="C72" s="61" t="s">
        <v>153</v>
      </c>
      <c r="D72" s="52">
        <v>910</v>
      </c>
      <c r="E72" s="52">
        <v>702</v>
      </c>
      <c r="F72" s="53" t="s">
        <v>119</v>
      </c>
      <c r="G72" s="52">
        <v>243</v>
      </c>
      <c r="H72" s="40"/>
      <c r="I72" s="40">
        <v>114540.72</v>
      </c>
      <c r="J72" s="48"/>
      <c r="K72" s="48"/>
      <c r="L72" s="48"/>
      <c r="M72" s="119"/>
      <c r="N72" s="110" t="s">
        <v>122</v>
      </c>
      <c r="O72" s="108"/>
    </row>
    <row r="73" spans="1:15" ht="31.5">
      <c r="A73" s="110"/>
      <c r="B73" s="110"/>
      <c r="C73" s="61" t="s">
        <v>155</v>
      </c>
      <c r="D73" s="52">
        <v>904</v>
      </c>
      <c r="E73" s="52">
        <v>702</v>
      </c>
      <c r="F73" s="53" t="s">
        <v>119</v>
      </c>
      <c r="G73" s="62">
        <v>612</v>
      </c>
      <c r="H73" s="40"/>
      <c r="I73" s="40">
        <v>7959.28</v>
      </c>
      <c r="J73" s="48"/>
      <c r="K73" s="48"/>
      <c r="L73" s="48"/>
      <c r="M73" s="119"/>
      <c r="N73" s="110"/>
      <c r="O73" s="108"/>
    </row>
    <row r="74" spans="1:15" ht="15.75" customHeight="1">
      <c r="A74" s="110"/>
      <c r="B74" s="110"/>
      <c r="C74" s="61" t="s">
        <v>117</v>
      </c>
      <c r="D74" s="52">
        <v>910</v>
      </c>
      <c r="E74" s="52">
        <v>702</v>
      </c>
      <c r="F74" s="53" t="s">
        <v>120</v>
      </c>
      <c r="G74" s="62">
        <v>243</v>
      </c>
      <c r="H74" s="40"/>
      <c r="I74" s="40">
        <v>1462379.68</v>
      </c>
      <c r="J74" s="48"/>
      <c r="K74" s="48"/>
      <c r="L74" s="48"/>
      <c r="M74" s="119"/>
      <c r="N74" s="110"/>
      <c r="O74" s="108"/>
    </row>
    <row r="75" spans="1:15" ht="31.5">
      <c r="A75" s="110"/>
      <c r="B75" s="110"/>
      <c r="C75" s="61" t="s">
        <v>158</v>
      </c>
      <c r="D75" s="52">
        <v>904</v>
      </c>
      <c r="E75" s="52">
        <v>702</v>
      </c>
      <c r="F75" s="53" t="s">
        <v>120</v>
      </c>
      <c r="G75" s="62">
        <v>612</v>
      </c>
      <c r="H75" s="40"/>
      <c r="I75" s="40">
        <v>101765.77</v>
      </c>
      <c r="J75" s="48"/>
      <c r="K75" s="48"/>
      <c r="L75" s="48"/>
      <c r="M75" s="119"/>
      <c r="N75" s="110"/>
      <c r="O75" s="108"/>
    </row>
    <row r="76" spans="1:15" ht="31.5">
      <c r="A76" s="110"/>
      <c r="B76" s="110"/>
      <c r="C76" s="61" t="s">
        <v>157</v>
      </c>
      <c r="D76" s="52">
        <v>904</v>
      </c>
      <c r="E76" s="52">
        <v>702</v>
      </c>
      <c r="F76" s="53" t="s">
        <v>120</v>
      </c>
      <c r="G76" s="62">
        <v>612</v>
      </c>
      <c r="H76" s="40"/>
      <c r="I76" s="59">
        <v>233854.55</v>
      </c>
      <c r="J76" s="40"/>
      <c r="K76" s="82"/>
      <c r="L76" s="48"/>
      <c r="M76" s="119"/>
      <c r="N76" s="110"/>
      <c r="O76" s="108"/>
    </row>
    <row r="77" spans="1:15" ht="31.5">
      <c r="A77" s="110" t="s">
        <v>146</v>
      </c>
      <c r="B77" s="110" t="s">
        <v>114</v>
      </c>
      <c r="C77" s="61" t="s">
        <v>153</v>
      </c>
      <c r="D77" s="52">
        <v>910</v>
      </c>
      <c r="E77" s="52">
        <v>702</v>
      </c>
      <c r="F77" s="53" t="s">
        <v>94</v>
      </c>
      <c r="G77" s="52">
        <v>243</v>
      </c>
      <c r="H77" s="40"/>
      <c r="I77" s="40">
        <v>16483.259999999998</v>
      </c>
      <c r="J77" s="64"/>
      <c r="K77" s="65"/>
      <c r="L77" s="48"/>
      <c r="M77" s="119"/>
      <c r="N77" s="111" t="s">
        <v>150</v>
      </c>
      <c r="O77" s="108"/>
    </row>
    <row r="78" spans="1:15" ht="31.5">
      <c r="A78" s="110"/>
      <c r="B78" s="110"/>
      <c r="C78" s="61" t="s">
        <v>155</v>
      </c>
      <c r="D78" s="52">
        <v>904</v>
      </c>
      <c r="E78" s="52">
        <v>702</v>
      </c>
      <c r="F78" s="53" t="s">
        <v>94</v>
      </c>
      <c r="G78" s="62">
        <v>612</v>
      </c>
      <c r="H78" s="40"/>
      <c r="I78" s="40">
        <v>3716.74</v>
      </c>
      <c r="J78" s="40"/>
      <c r="K78" s="82"/>
      <c r="L78" s="48"/>
      <c r="M78" s="119"/>
      <c r="N78" s="111"/>
      <c r="O78" s="108"/>
    </row>
    <row r="79" spans="1:15" ht="31.5">
      <c r="A79" s="110"/>
      <c r="B79" s="110"/>
      <c r="C79" s="61" t="s">
        <v>153</v>
      </c>
      <c r="D79" s="52">
        <v>910</v>
      </c>
      <c r="E79" s="52">
        <v>702</v>
      </c>
      <c r="F79" s="53" t="s">
        <v>94</v>
      </c>
      <c r="G79" s="52">
        <v>414</v>
      </c>
      <c r="H79" s="40"/>
      <c r="I79" s="40">
        <v>4800</v>
      </c>
      <c r="J79" s="40"/>
      <c r="K79" s="82"/>
      <c r="L79" s="48"/>
      <c r="M79" s="119"/>
      <c r="N79" s="111"/>
      <c r="O79" s="108"/>
    </row>
    <row r="80" spans="1:15" ht="15.75">
      <c r="A80" s="110"/>
      <c r="B80" s="110"/>
      <c r="C80" s="130" t="s">
        <v>161</v>
      </c>
      <c r="D80" s="43">
        <v>910</v>
      </c>
      <c r="E80" s="43">
        <v>702</v>
      </c>
      <c r="F80" s="66" t="s">
        <v>95</v>
      </c>
      <c r="G80" s="43">
        <v>414</v>
      </c>
      <c r="H80" s="40"/>
      <c r="I80" s="40">
        <v>57000</v>
      </c>
      <c r="J80" s="48"/>
      <c r="K80" s="48"/>
      <c r="L80" s="48"/>
      <c r="M80" s="119"/>
      <c r="N80" s="111"/>
      <c r="O80" s="108"/>
    </row>
    <row r="81" spans="1:17" ht="15.75">
      <c r="A81" s="110"/>
      <c r="B81" s="110"/>
      <c r="C81" s="130"/>
      <c r="D81" s="43">
        <v>910</v>
      </c>
      <c r="E81" s="43">
        <v>702</v>
      </c>
      <c r="F81" s="66" t="s">
        <v>95</v>
      </c>
      <c r="G81" s="43">
        <v>243</v>
      </c>
      <c r="H81" s="40"/>
      <c r="I81" s="40">
        <v>214200.6</v>
      </c>
      <c r="J81" s="40"/>
      <c r="K81" s="48"/>
      <c r="L81" s="48"/>
      <c r="M81" s="119"/>
      <c r="N81" s="111"/>
      <c r="O81" s="108"/>
      <c r="Q81" s="37"/>
    </row>
    <row r="82" spans="1:17" ht="31.5">
      <c r="A82" s="110"/>
      <c r="B82" s="110"/>
      <c r="C82" s="61" t="s">
        <v>157</v>
      </c>
      <c r="D82" s="43">
        <v>904</v>
      </c>
      <c r="E82" s="43">
        <v>702</v>
      </c>
      <c r="F82" s="66" t="s">
        <v>95</v>
      </c>
      <c r="G82" s="43">
        <v>612</v>
      </c>
      <c r="H82" s="40"/>
      <c r="I82" s="40">
        <v>48352.39</v>
      </c>
      <c r="J82" s="48"/>
      <c r="K82" s="48"/>
      <c r="L82" s="48"/>
      <c r="M82" s="119"/>
      <c r="N82" s="111"/>
      <c r="O82" s="108"/>
      <c r="Q82" s="37"/>
    </row>
    <row r="83" spans="1:17" ht="31.5">
      <c r="A83" s="110"/>
      <c r="B83" s="110"/>
      <c r="C83" s="61" t="s">
        <v>159</v>
      </c>
      <c r="D83" s="43">
        <v>904</v>
      </c>
      <c r="E83" s="43">
        <v>702</v>
      </c>
      <c r="F83" s="66" t="s">
        <v>95</v>
      </c>
      <c r="G83" s="43">
        <v>612</v>
      </c>
      <c r="H83" s="40"/>
      <c r="I83" s="40">
        <v>323323.57</v>
      </c>
      <c r="J83" s="48"/>
      <c r="K83" s="48"/>
      <c r="L83" s="48"/>
      <c r="M83" s="119"/>
      <c r="N83" s="111"/>
      <c r="O83" s="108"/>
    </row>
    <row r="84" spans="1:17" ht="15.75">
      <c r="A84" s="110"/>
      <c r="B84" s="110"/>
      <c r="C84" s="111" t="s">
        <v>160</v>
      </c>
      <c r="D84" s="43">
        <v>910</v>
      </c>
      <c r="E84" s="43">
        <v>702</v>
      </c>
      <c r="F84" s="66" t="s">
        <v>95</v>
      </c>
      <c r="G84" s="43">
        <v>243</v>
      </c>
      <c r="H84" s="40"/>
      <c r="I84" s="40">
        <v>1434123.44</v>
      </c>
      <c r="J84" s="48"/>
      <c r="K84" s="48"/>
      <c r="L84" s="48"/>
      <c r="M84" s="119"/>
      <c r="N84" s="111"/>
      <c r="O84" s="108"/>
    </row>
    <row r="85" spans="1:17" ht="15.75">
      <c r="A85" s="110"/>
      <c r="B85" s="110"/>
      <c r="C85" s="111"/>
      <c r="D85" s="43">
        <v>910</v>
      </c>
      <c r="E85" s="43">
        <v>702</v>
      </c>
      <c r="F85" s="66" t="s">
        <v>95</v>
      </c>
      <c r="G85" s="43">
        <v>414</v>
      </c>
      <c r="H85" s="40"/>
      <c r="I85" s="40">
        <v>383000</v>
      </c>
      <c r="J85" s="48"/>
      <c r="K85" s="48"/>
      <c r="L85" s="48"/>
      <c r="M85" s="119"/>
      <c r="N85" s="111"/>
      <c r="O85" s="108"/>
    </row>
    <row r="86" spans="1:17" ht="31.5">
      <c r="A86" s="131" t="s">
        <v>215</v>
      </c>
      <c r="B86" s="110" t="s">
        <v>149</v>
      </c>
      <c r="C86" s="89" t="s">
        <v>153</v>
      </c>
      <c r="D86" s="52">
        <v>910</v>
      </c>
      <c r="E86" s="52">
        <v>702</v>
      </c>
      <c r="F86" s="63" t="s">
        <v>94</v>
      </c>
      <c r="G86" s="52">
        <v>243</v>
      </c>
      <c r="H86" s="40"/>
      <c r="I86" s="40"/>
      <c r="J86" s="40">
        <v>16221.09</v>
      </c>
      <c r="K86" s="99"/>
      <c r="L86" s="40">
        <v>40000</v>
      </c>
      <c r="M86" s="119"/>
      <c r="N86" s="118" t="s">
        <v>217</v>
      </c>
      <c r="O86" s="108"/>
    </row>
    <row r="87" spans="1:17" ht="31.5">
      <c r="A87" s="132"/>
      <c r="B87" s="110"/>
      <c r="C87" s="61" t="s">
        <v>161</v>
      </c>
      <c r="D87" s="52">
        <v>910</v>
      </c>
      <c r="E87" s="52">
        <v>702</v>
      </c>
      <c r="F87" s="63" t="s">
        <v>94</v>
      </c>
      <c r="G87" s="52">
        <v>243</v>
      </c>
      <c r="H87" s="40"/>
      <c r="I87" s="40"/>
      <c r="J87" s="40">
        <v>144529.94</v>
      </c>
      <c r="K87" s="99"/>
      <c r="L87" s="48"/>
      <c r="M87" s="119"/>
      <c r="N87" s="119"/>
      <c r="O87" s="108"/>
    </row>
    <row r="88" spans="1:17" ht="36" customHeight="1">
      <c r="A88" s="132"/>
      <c r="B88" s="110"/>
      <c r="C88" s="61" t="s">
        <v>160</v>
      </c>
      <c r="D88" s="52">
        <v>910</v>
      </c>
      <c r="E88" s="52">
        <v>702</v>
      </c>
      <c r="F88" s="63" t="s">
        <v>94</v>
      </c>
      <c r="G88" s="52">
        <v>243</v>
      </c>
      <c r="H88" s="40"/>
      <c r="I88" s="40"/>
      <c r="J88" s="40">
        <v>1461358.22</v>
      </c>
      <c r="K88" s="99"/>
      <c r="L88" s="48"/>
      <c r="M88" s="119"/>
      <c r="N88" s="119"/>
      <c r="O88" s="108"/>
    </row>
    <row r="89" spans="1:17" ht="31.5">
      <c r="A89" s="132"/>
      <c r="B89" s="110"/>
      <c r="C89" s="61" t="s">
        <v>155</v>
      </c>
      <c r="D89" s="52">
        <v>904</v>
      </c>
      <c r="E89" s="52">
        <v>702</v>
      </c>
      <c r="F89" s="53" t="s">
        <v>94</v>
      </c>
      <c r="G89" s="52">
        <v>612</v>
      </c>
      <c r="H89" s="40"/>
      <c r="I89" s="40"/>
      <c r="J89" s="40">
        <v>8778.91</v>
      </c>
      <c r="K89" s="48"/>
      <c r="L89" s="48"/>
      <c r="M89" s="119"/>
      <c r="N89" s="119"/>
      <c r="O89" s="108"/>
    </row>
    <row r="90" spans="1:17" ht="31.5">
      <c r="A90" s="132"/>
      <c r="B90" s="110"/>
      <c r="C90" s="61" t="s">
        <v>157</v>
      </c>
      <c r="D90" s="52">
        <v>904</v>
      </c>
      <c r="E90" s="52">
        <v>702</v>
      </c>
      <c r="F90" s="53" t="s">
        <v>94</v>
      </c>
      <c r="G90" s="52">
        <v>612</v>
      </c>
      <c r="H90" s="40"/>
      <c r="I90" s="40"/>
      <c r="J90" s="40">
        <f>35633.67+42586.39</f>
        <v>78220.06</v>
      </c>
      <c r="K90" s="48"/>
      <c r="L90" s="48"/>
      <c r="M90" s="119"/>
      <c r="N90" s="119"/>
      <c r="O90" s="108"/>
    </row>
    <row r="91" spans="1:17" ht="31.5">
      <c r="A91" s="133"/>
      <c r="B91" s="110"/>
      <c r="C91" s="61" t="s">
        <v>158</v>
      </c>
      <c r="D91" s="52">
        <v>904</v>
      </c>
      <c r="E91" s="52">
        <v>702</v>
      </c>
      <c r="F91" s="53" t="s">
        <v>94</v>
      </c>
      <c r="G91" s="52">
        <v>612</v>
      </c>
      <c r="H91" s="40"/>
      <c r="I91" s="40"/>
      <c r="J91" s="40">
        <f>430595.74+360296.04</f>
        <v>790891.78</v>
      </c>
      <c r="K91" s="48"/>
      <c r="L91" s="48"/>
      <c r="M91" s="119"/>
      <c r="N91" s="120"/>
      <c r="O91" s="108"/>
    </row>
    <row r="92" spans="1:17" ht="39.75" customHeight="1">
      <c r="A92" s="55" t="s">
        <v>195</v>
      </c>
      <c r="B92" s="55" t="s">
        <v>196</v>
      </c>
      <c r="C92" s="98"/>
      <c r="D92" s="80"/>
      <c r="E92" s="80"/>
      <c r="F92" s="57" t="s">
        <v>219</v>
      </c>
      <c r="G92" s="80"/>
      <c r="H92" s="99"/>
      <c r="I92" s="99"/>
      <c r="J92" s="99"/>
      <c r="K92" s="48">
        <f>SUM(K93:K95)</f>
        <v>2425000</v>
      </c>
      <c r="L92" s="48"/>
      <c r="M92" s="119"/>
      <c r="N92" s="96"/>
      <c r="O92" s="100"/>
    </row>
    <row r="93" spans="1:17" ht="32.25" customHeight="1">
      <c r="A93" s="111" t="s">
        <v>17</v>
      </c>
      <c r="B93" s="110" t="s">
        <v>216</v>
      </c>
      <c r="C93" s="98" t="s">
        <v>153</v>
      </c>
      <c r="D93" s="80">
        <v>910</v>
      </c>
      <c r="E93" s="80">
        <v>702</v>
      </c>
      <c r="F93" s="63" t="s">
        <v>201</v>
      </c>
      <c r="G93" s="80">
        <v>243</v>
      </c>
      <c r="H93" s="99"/>
      <c r="I93" s="99"/>
      <c r="J93" s="99"/>
      <c r="K93" s="99">
        <v>25000</v>
      </c>
      <c r="L93" s="48"/>
      <c r="M93" s="119"/>
      <c r="N93" s="118" t="s">
        <v>218</v>
      </c>
      <c r="O93" s="100"/>
    </row>
    <row r="94" spans="1:17" ht="31.5">
      <c r="A94" s="111"/>
      <c r="B94" s="110"/>
      <c r="C94" s="98" t="s">
        <v>161</v>
      </c>
      <c r="D94" s="80">
        <v>910</v>
      </c>
      <c r="E94" s="80">
        <v>702</v>
      </c>
      <c r="F94" s="63" t="s">
        <v>201</v>
      </c>
      <c r="G94" s="80">
        <v>243</v>
      </c>
      <c r="H94" s="99"/>
      <c r="I94" s="99"/>
      <c r="J94" s="99"/>
      <c r="K94" s="99">
        <v>216000</v>
      </c>
      <c r="L94" s="48"/>
      <c r="M94" s="119"/>
      <c r="N94" s="119"/>
      <c r="O94" s="100"/>
    </row>
    <row r="95" spans="1:17" ht="31.5">
      <c r="A95" s="111"/>
      <c r="B95" s="110"/>
      <c r="C95" s="98" t="s">
        <v>160</v>
      </c>
      <c r="D95" s="80">
        <v>910</v>
      </c>
      <c r="E95" s="80">
        <v>702</v>
      </c>
      <c r="F95" s="63" t="s">
        <v>201</v>
      </c>
      <c r="G95" s="80">
        <v>243</v>
      </c>
      <c r="H95" s="99"/>
      <c r="I95" s="99"/>
      <c r="J95" s="99"/>
      <c r="K95" s="99">
        <v>2184000</v>
      </c>
      <c r="L95" s="48"/>
      <c r="M95" s="120"/>
      <c r="N95" s="120"/>
      <c r="O95" s="101"/>
    </row>
    <row r="96" spans="1:17" ht="36.75" customHeight="1">
      <c r="A96" s="55" t="s">
        <v>31</v>
      </c>
      <c r="B96" s="55" t="s">
        <v>32</v>
      </c>
      <c r="C96" s="67"/>
      <c r="D96" s="68"/>
      <c r="E96" s="68"/>
      <c r="F96" s="57" t="s">
        <v>52</v>
      </c>
      <c r="G96" s="68"/>
      <c r="H96" s="58">
        <f>SUM(H97:H104)</f>
        <v>24050291</v>
      </c>
      <c r="I96" s="58">
        <f>SUM(I97:I104)</f>
        <v>28296800</v>
      </c>
      <c r="J96" s="58">
        <f>SUM(J97:J104)</f>
        <v>27153900</v>
      </c>
      <c r="K96" s="58">
        <f>SUM(K97:K104)</f>
        <v>27655902.719999999</v>
      </c>
      <c r="L96" s="58">
        <f>SUM(L97:L104)</f>
        <v>26020600</v>
      </c>
      <c r="M96" s="83"/>
      <c r="N96" s="69"/>
      <c r="O96" s="60"/>
    </row>
    <row r="97" spans="1:15" ht="15.75" customHeight="1">
      <c r="A97" s="118" t="s">
        <v>17</v>
      </c>
      <c r="B97" s="118" t="s">
        <v>33</v>
      </c>
      <c r="C97" s="118" t="s">
        <v>155</v>
      </c>
      <c r="D97" s="80">
        <v>904</v>
      </c>
      <c r="E97" s="80">
        <v>709</v>
      </c>
      <c r="F97" s="53" t="s">
        <v>53</v>
      </c>
      <c r="G97" s="80">
        <v>120</v>
      </c>
      <c r="H97" s="99">
        <v>5606000</v>
      </c>
      <c r="I97" s="99">
        <v>6383400</v>
      </c>
      <c r="J97" s="99">
        <v>5759200</v>
      </c>
      <c r="K97" s="99">
        <v>6496400</v>
      </c>
      <c r="L97" s="99">
        <v>6166400</v>
      </c>
      <c r="M97" s="121"/>
      <c r="N97" s="60" t="s">
        <v>67</v>
      </c>
      <c r="O97" s="107" t="s">
        <v>174</v>
      </c>
    </row>
    <row r="98" spans="1:15" ht="15.75" hidden="1" customHeight="1">
      <c r="A98" s="119"/>
      <c r="B98" s="119"/>
      <c r="C98" s="119"/>
      <c r="D98" s="80"/>
      <c r="E98" s="80"/>
      <c r="F98" s="53"/>
      <c r="G98" s="80"/>
      <c r="H98" s="99"/>
      <c r="I98" s="99"/>
      <c r="J98" s="99"/>
      <c r="K98" s="99"/>
      <c r="L98" s="99"/>
      <c r="M98" s="121"/>
      <c r="N98" s="60" t="s">
        <v>68</v>
      </c>
      <c r="O98" s="108"/>
    </row>
    <row r="99" spans="1:15" ht="51.75" customHeight="1">
      <c r="A99" s="119"/>
      <c r="B99" s="119"/>
      <c r="C99" s="119"/>
      <c r="D99" s="80">
        <v>904</v>
      </c>
      <c r="E99" s="80">
        <v>709</v>
      </c>
      <c r="F99" s="53" t="s">
        <v>53</v>
      </c>
      <c r="G99" s="80">
        <v>240</v>
      </c>
      <c r="H99" s="99">
        <v>453600</v>
      </c>
      <c r="I99" s="102">
        <v>327100</v>
      </c>
      <c r="J99" s="99">
        <v>354900</v>
      </c>
      <c r="K99" s="99">
        <v>390800</v>
      </c>
      <c r="L99" s="99">
        <v>343800</v>
      </c>
      <c r="M99" s="121"/>
      <c r="N99" s="97" t="s">
        <v>99</v>
      </c>
      <c r="O99" s="108"/>
    </row>
    <row r="100" spans="1:15" ht="15.75" hidden="1" customHeight="1">
      <c r="A100" s="120"/>
      <c r="B100" s="120"/>
      <c r="C100" s="120"/>
      <c r="D100" s="80">
        <v>904</v>
      </c>
      <c r="E100" s="80">
        <v>709</v>
      </c>
      <c r="F100" s="53" t="s">
        <v>53</v>
      </c>
      <c r="G100" s="80">
        <v>850</v>
      </c>
      <c r="H100" s="99">
        <v>0</v>
      </c>
      <c r="I100" s="99">
        <v>0</v>
      </c>
      <c r="J100" s="99">
        <v>0</v>
      </c>
      <c r="K100" s="99">
        <v>0</v>
      </c>
      <c r="L100" s="99"/>
      <c r="M100" s="121"/>
      <c r="N100" s="97" t="s">
        <v>69</v>
      </c>
      <c r="O100" s="108"/>
    </row>
    <row r="101" spans="1:15" ht="15.75">
      <c r="A101" s="110" t="s">
        <v>19</v>
      </c>
      <c r="B101" s="110" t="s">
        <v>34</v>
      </c>
      <c r="C101" s="110" t="s">
        <v>155</v>
      </c>
      <c r="D101" s="80">
        <v>904</v>
      </c>
      <c r="E101" s="80">
        <v>709</v>
      </c>
      <c r="F101" s="53" t="s">
        <v>54</v>
      </c>
      <c r="G101" s="80">
        <v>120</v>
      </c>
      <c r="H101" s="99">
        <v>15649900</v>
      </c>
      <c r="I101" s="99">
        <v>18818000</v>
      </c>
      <c r="J101" s="99">
        <v>18086500</v>
      </c>
      <c r="K101" s="99">
        <v>18251604.719999999</v>
      </c>
      <c r="L101" s="99">
        <v>17119100</v>
      </c>
      <c r="M101" s="121"/>
      <c r="N101" s="97" t="s">
        <v>67</v>
      </c>
      <c r="O101" s="108"/>
    </row>
    <row r="102" spans="1:15" ht="63">
      <c r="A102" s="110"/>
      <c r="B102" s="110"/>
      <c r="C102" s="110"/>
      <c r="D102" s="80">
        <v>904</v>
      </c>
      <c r="E102" s="80">
        <v>709</v>
      </c>
      <c r="F102" s="53" t="s">
        <v>54</v>
      </c>
      <c r="G102" s="80">
        <v>240</v>
      </c>
      <c r="H102" s="99">
        <v>2090500</v>
      </c>
      <c r="I102" s="99">
        <v>2424400</v>
      </c>
      <c r="J102" s="99">
        <v>2636600</v>
      </c>
      <c r="K102" s="99">
        <v>2437098</v>
      </c>
      <c r="L102" s="99">
        <v>2348100</v>
      </c>
      <c r="M102" s="121"/>
      <c r="N102" s="97" t="s">
        <v>100</v>
      </c>
      <c r="O102" s="108"/>
    </row>
    <row r="103" spans="1:15" ht="15.75">
      <c r="A103" s="110"/>
      <c r="B103" s="110"/>
      <c r="C103" s="110"/>
      <c r="D103" s="52">
        <v>904</v>
      </c>
      <c r="E103" s="52">
        <v>709</v>
      </c>
      <c r="F103" s="53" t="s">
        <v>54</v>
      </c>
      <c r="G103" s="52">
        <v>831</v>
      </c>
      <c r="H103" s="40">
        <v>43000</v>
      </c>
      <c r="I103" s="40">
        <v>50900</v>
      </c>
      <c r="J103" s="40">
        <v>6456</v>
      </c>
      <c r="K103" s="82">
        <v>12470</v>
      </c>
      <c r="L103" s="40">
        <v>4000</v>
      </c>
      <c r="M103" s="121"/>
      <c r="N103" s="26" t="s">
        <v>69</v>
      </c>
      <c r="O103" s="108"/>
    </row>
    <row r="104" spans="1:15" ht="15.75">
      <c r="A104" s="110"/>
      <c r="B104" s="110"/>
      <c r="C104" s="110"/>
      <c r="D104" s="52">
        <v>904</v>
      </c>
      <c r="E104" s="52">
        <v>709</v>
      </c>
      <c r="F104" s="53" t="s">
        <v>54</v>
      </c>
      <c r="G104" s="52">
        <v>850</v>
      </c>
      <c r="H104" s="40">
        <v>207291</v>
      </c>
      <c r="I104" s="40">
        <v>293000</v>
      </c>
      <c r="J104" s="40">
        <v>310244</v>
      </c>
      <c r="K104" s="82">
        <v>67530</v>
      </c>
      <c r="L104" s="40">
        <v>39200</v>
      </c>
      <c r="M104" s="121"/>
      <c r="N104" s="26" t="s">
        <v>69</v>
      </c>
      <c r="O104" s="109"/>
    </row>
    <row r="105" spans="1:15" ht="34.5" customHeight="1">
      <c r="A105" s="78" t="s">
        <v>163</v>
      </c>
      <c r="B105" s="78" t="s">
        <v>175</v>
      </c>
      <c r="C105" s="75"/>
      <c r="D105" s="77"/>
      <c r="E105" s="77"/>
      <c r="F105" s="57" t="s">
        <v>167</v>
      </c>
      <c r="G105" s="77"/>
      <c r="H105" s="74"/>
      <c r="I105" s="74"/>
      <c r="J105" s="74"/>
      <c r="K105" s="58">
        <f>K106+K107+K108</f>
        <v>108691091</v>
      </c>
      <c r="L105" s="58">
        <f>L106+L107+L108</f>
        <v>181672919</v>
      </c>
      <c r="M105" s="84"/>
      <c r="N105" s="75"/>
      <c r="O105" s="75"/>
    </row>
    <row r="106" spans="1:15" ht="196.5" customHeight="1">
      <c r="A106" s="118" t="s">
        <v>17</v>
      </c>
      <c r="B106" s="118" t="s">
        <v>165</v>
      </c>
      <c r="C106" s="75" t="s">
        <v>160</v>
      </c>
      <c r="D106" s="76">
        <v>910</v>
      </c>
      <c r="E106" s="76">
        <v>702</v>
      </c>
      <c r="F106" s="63" t="s">
        <v>166</v>
      </c>
      <c r="G106" s="76">
        <v>414</v>
      </c>
      <c r="H106" s="74"/>
      <c r="I106" s="74"/>
      <c r="J106" s="74"/>
      <c r="K106" s="82">
        <v>97919800</v>
      </c>
      <c r="L106" s="74">
        <v>163669100</v>
      </c>
      <c r="M106" s="115" t="s">
        <v>189</v>
      </c>
      <c r="N106" s="118" t="s">
        <v>148</v>
      </c>
      <c r="O106" s="112" t="s">
        <v>182</v>
      </c>
    </row>
    <row r="107" spans="1:15" ht="174.75" customHeight="1">
      <c r="A107" s="119"/>
      <c r="B107" s="140"/>
      <c r="C107" s="75" t="s">
        <v>161</v>
      </c>
      <c r="D107" s="76">
        <v>910</v>
      </c>
      <c r="E107" s="76">
        <v>702</v>
      </c>
      <c r="F107" s="63" t="s">
        <v>166</v>
      </c>
      <c r="G107" s="76">
        <v>414</v>
      </c>
      <c r="H107" s="74"/>
      <c r="I107" s="74"/>
      <c r="J107" s="74"/>
      <c r="K107" s="82">
        <v>9684380</v>
      </c>
      <c r="L107" s="74">
        <v>16187090</v>
      </c>
      <c r="M107" s="116"/>
      <c r="N107" s="119"/>
      <c r="O107" s="113"/>
    </row>
    <row r="108" spans="1:15" ht="240.75" customHeight="1">
      <c r="A108" s="120"/>
      <c r="B108" s="141"/>
      <c r="C108" s="75" t="s">
        <v>164</v>
      </c>
      <c r="D108" s="76">
        <v>910</v>
      </c>
      <c r="E108" s="76">
        <v>702</v>
      </c>
      <c r="F108" s="63" t="s">
        <v>166</v>
      </c>
      <c r="G108" s="76">
        <v>414</v>
      </c>
      <c r="H108" s="74"/>
      <c r="I108" s="74"/>
      <c r="J108" s="74"/>
      <c r="K108" s="82">
        <v>1086911</v>
      </c>
      <c r="L108" s="74">
        <v>1816729</v>
      </c>
      <c r="M108" s="117"/>
      <c r="N108" s="120"/>
      <c r="O108" s="114"/>
    </row>
    <row r="109" spans="1:15" ht="65.25" customHeight="1">
      <c r="A109" s="45" t="s">
        <v>35</v>
      </c>
      <c r="B109" s="81" t="s">
        <v>36</v>
      </c>
      <c r="C109" s="26"/>
      <c r="D109" s="52"/>
      <c r="E109" s="52"/>
      <c r="F109" s="47" t="s">
        <v>55</v>
      </c>
      <c r="G109" s="52"/>
      <c r="H109" s="48">
        <f>H110+H119</f>
        <v>46340811.700000003</v>
      </c>
      <c r="I109" s="48">
        <f>I110+I119</f>
        <v>52830082</v>
      </c>
      <c r="J109" s="48">
        <f>J110+J119</f>
        <v>52541473</v>
      </c>
      <c r="K109" s="48">
        <f>K110+K119</f>
        <v>59481727</v>
      </c>
      <c r="L109" s="48">
        <f>L110+L119</f>
        <v>55553200</v>
      </c>
      <c r="M109" s="60"/>
      <c r="N109" s="26"/>
      <c r="O109" s="50"/>
    </row>
    <row r="110" spans="1:15" ht="48.75" customHeight="1">
      <c r="A110" s="55" t="s">
        <v>37</v>
      </c>
      <c r="B110" s="55" t="s">
        <v>134</v>
      </c>
      <c r="C110" s="67"/>
      <c r="D110" s="68"/>
      <c r="E110" s="68"/>
      <c r="F110" s="57" t="s">
        <v>56</v>
      </c>
      <c r="G110" s="68"/>
      <c r="H110" s="58">
        <f>SUM(H111:H117)</f>
        <v>46328730</v>
      </c>
      <c r="I110" s="58">
        <f>SUM(I111:I113)</f>
        <v>52780082</v>
      </c>
      <c r="J110" s="58">
        <f>SUM(J111:J118)</f>
        <v>52391473</v>
      </c>
      <c r="K110" s="58">
        <f>SUM(K111:K118)</f>
        <v>59321727</v>
      </c>
      <c r="L110" s="58">
        <f>SUM(L111:L114)+L116</f>
        <v>55383200</v>
      </c>
      <c r="M110" s="60"/>
      <c r="N110" s="26"/>
      <c r="O110" s="50"/>
    </row>
    <row r="111" spans="1:15" ht="84.75" customHeight="1">
      <c r="A111" s="26" t="s">
        <v>17</v>
      </c>
      <c r="B111" s="26" t="s">
        <v>126</v>
      </c>
      <c r="C111" s="26" t="s">
        <v>155</v>
      </c>
      <c r="D111" s="52">
        <v>904</v>
      </c>
      <c r="E111" s="52">
        <v>703</v>
      </c>
      <c r="F111" s="53" t="s">
        <v>57</v>
      </c>
      <c r="G111" s="52">
        <v>611</v>
      </c>
      <c r="H111" s="40">
        <v>13475980</v>
      </c>
      <c r="I111" s="40">
        <v>17289882</v>
      </c>
      <c r="J111" s="40">
        <v>17808100</v>
      </c>
      <c r="K111" s="82">
        <v>18895317</v>
      </c>
      <c r="L111" s="40">
        <v>17965200</v>
      </c>
      <c r="M111" s="110" t="s">
        <v>178</v>
      </c>
      <c r="N111" s="26" t="s">
        <v>64</v>
      </c>
      <c r="O111" s="107" t="s">
        <v>181</v>
      </c>
    </row>
    <row r="112" spans="1:15" ht="82.5" customHeight="1">
      <c r="A112" s="26" t="s">
        <v>19</v>
      </c>
      <c r="B112" s="26" t="s">
        <v>38</v>
      </c>
      <c r="C112" s="26" t="s">
        <v>154</v>
      </c>
      <c r="D112" s="52">
        <v>905</v>
      </c>
      <c r="E112" s="52">
        <v>703</v>
      </c>
      <c r="F112" s="53" t="s">
        <v>58</v>
      </c>
      <c r="G112" s="52">
        <v>611</v>
      </c>
      <c r="H112" s="40">
        <v>11570500</v>
      </c>
      <c r="I112" s="40">
        <v>12320400</v>
      </c>
      <c r="J112" s="40">
        <v>10973700</v>
      </c>
      <c r="K112" s="82">
        <v>16252000</v>
      </c>
      <c r="L112" s="54">
        <v>16337000</v>
      </c>
      <c r="M112" s="129"/>
      <c r="N112" s="26" t="s">
        <v>64</v>
      </c>
      <c r="O112" s="108"/>
    </row>
    <row r="113" spans="1:19" ht="82.5" customHeight="1">
      <c r="A113" s="26" t="s">
        <v>21</v>
      </c>
      <c r="B113" s="26" t="s">
        <v>125</v>
      </c>
      <c r="C113" s="26" t="s">
        <v>154</v>
      </c>
      <c r="D113" s="52">
        <v>905</v>
      </c>
      <c r="E113" s="52">
        <v>703</v>
      </c>
      <c r="F113" s="53" t="s">
        <v>59</v>
      </c>
      <c r="G113" s="52">
        <v>611</v>
      </c>
      <c r="H113" s="40">
        <v>21007300</v>
      </c>
      <c r="I113" s="40">
        <v>23169800</v>
      </c>
      <c r="J113" s="40">
        <v>18890700</v>
      </c>
      <c r="K113" s="82">
        <v>21287000</v>
      </c>
      <c r="L113" s="40">
        <v>21032000</v>
      </c>
      <c r="M113" s="129"/>
      <c r="N113" s="26" t="s">
        <v>64</v>
      </c>
      <c r="O113" s="108"/>
    </row>
    <row r="114" spans="1:19" ht="37.5" customHeight="1">
      <c r="A114" s="110" t="s">
        <v>23</v>
      </c>
      <c r="B114" s="110" t="s">
        <v>20</v>
      </c>
      <c r="C114" s="26" t="s">
        <v>153</v>
      </c>
      <c r="D114" s="52">
        <v>910</v>
      </c>
      <c r="E114" s="52">
        <v>703</v>
      </c>
      <c r="F114" s="53" t="s">
        <v>128</v>
      </c>
      <c r="G114" s="52">
        <v>243</v>
      </c>
      <c r="H114" s="40"/>
      <c r="I114" s="40"/>
      <c r="J114" s="40"/>
      <c r="K114" s="82"/>
      <c r="L114" s="40"/>
      <c r="M114" s="129"/>
      <c r="N114" s="26" t="s">
        <v>131</v>
      </c>
      <c r="O114" s="108"/>
    </row>
    <row r="115" spans="1:19" ht="81" customHeight="1">
      <c r="A115" s="110"/>
      <c r="B115" s="110"/>
      <c r="C115" s="26" t="s">
        <v>154</v>
      </c>
      <c r="D115" s="52">
        <v>905</v>
      </c>
      <c r="E115" s="52">
        <v>703</v>
      </c>
      <c r="F115" s="53" t="s">
        <v>128</v>
      </c>
      <c r="G115" s="52">
        <v>612</v>
      </c>
      <c r="H115" s="40"/>
      <c r="I115" s="40"/>
      <c r="J115" s="40"/>
      <c r="K115" s="82">
        <v>95300</v>
      </c>
      <c r="L115" s="40"/>
      <c r="M115" s="129"/>
      <c r="N115" s="73" t="s">
        <v>202</v>
      </c>
      <c r="O115" s="108"/>
    </row>
    <row r="116" spans="1:19" ht="84" customHeight="1">
      <c r="A116" s="110" t="s">
        <v>29</v>
      </c>
      <c r="B116" s="110" t="s">
        <v>93</v>
      </c>
      <c r="C116" s="26" t="s">
        <v>155</v>
      </c>
      <c r="D116" s="52">
        <v>904</v>
      </c>
      <c r="E116" s="52">
        <v>703</v>
      </c>
      <c r="F116" s="52">
        <v>3220122410</v>
      </c>
      <c r="G116" s="52">
        <v>612</v>
      </c>
      <c r="H116" s="40">
        <v>24950</v>
      </c>
      <c r="I116" s="40"/>
      <c r="J116" s="54">
        <v>467973</v>
      </c>
      <c r="K116" s="106">
        <v>259310</v>
      </c>
      <c r="L116" s="54">
        <v>49000</v>
      </c>
      <c r="M116" s="129"/>
      <c r="N116" s="73" t="s">
        <v>203</v>
      </c>
      <c r="O116" s="108"/>
      <c r="P116" s="7"/>
      <c r="Q116" s="7"/>
      <c r="R116" s="7"/>
      <c r="S116" s="7"/>
    </row>
    <row r="117" spans="1:19" ht="54" customHeight="1">
      <c r="A117" s="110"/>
      <c r="B117" s="110"/>
      <c r="C117" s="26" t="s">
        <v>154</v>
      </c>
      <c r="D117" s="52">
        <v>905</v>
      </c>
      <c r="E117" s="52">
        <v>703</v>
      </c>
      <c r="F117" s="52">
        <v>3220122410</v>
      </c>
      <c r="G117" s="52">
        <v>612</v>
      </c>
      <c r="H117" s="40">
        <v>250000</v>
      </c>
      <c r="I117" s="40"/>
      <c r="J117" s="54"/>
      <c r="K117" s="106">
        <v>2532800</v>
      </c>
      <c r="L117" s="54"/>
      <c r="M117" s="129"/>
      <c r="N117" s="73" t="s">
        <v>204</v>
      </c>
      <c r="O117" s="108"/>
      <c r="P117" s="7"/>
      <c r="Q117" s="7"/>
      <c r="R117" s="7"/>
      <c r="S117" s="7"/>
    </row>
    <row r="118" spans="1:19" ht="63.75" customHeight="1">
      <c r="A118" s="26" t="s">
        <v>85</v>
      </c>
      <c r="B118" s="26" t="s">
        <v>129</v>
      </c>
      <c r="C118" s="26" t="s">
        <v>154</v>
      </c>
      <c r="D118" s="52">
        <v>905</v>
      </c>
      <c r="E118" s="52">
        <v>702</v>
      </c>
      <c r="F118" s="52">
        <v>3220179120</v>
      </c>
      <c r="G118" s="52">
        <v>611</v>
      </c>
      <c r="H118" s="40"/>
      <c r="I118" s="40"/>
      <c r="J118" s="54">
        <v>4251000</v>
      </c>
      <c r="K118" s="82"/>
      <c r="L118" s="54"/>
      <c r="M118" s="129"/>
      <c r="N118" s="26" t="s">
        <v>132</v>
      </c>
      <c r="O118" s="109"/>
      <c r="P118" s="7"/>
      <c r="Q118" s="7"/>
      <c r="R118" s="7"/>
      <c r="S118" s="7"/>
    </row>
    <row r="119" spans="1:19" ht="51" customHeight="1">
      <c r="A119" s="55" t="s">
        <v>25</v>
      </c>
      <c r="B119" s="55" t="s">
        <v>135</v>
      </c>
      <c r="C119" s="67"/>
      <c r="D119" s="68"/>
      <c r="E119" s="68"/>
      <c r="F119" s="57" t="s">
        <v>60</v>
      </c>
      <c r="G119" s="68"/>
      <c r="H119" s="58">
        <f>SUM(H120)</f>
        <v>12081.7</v>
      </c>
      <c r="I119" s="58">
        <v>50000</v>
      </c>
      <c r="J119" s="58">
        <f>J120</f>
        <v>150000</v>
      </c>
      <c r="K119" s="58">
        <f>K120</f>
        <v>160000</v>
      </c>
      <c r="L119" s="58">
        <f>L120</f>
        <v>170000</v>
      </c>
      <c r="M119" s="129"/>
      <c r="N119" s="69"/>
      <c r="O119" s="50"/>
    </row>
    <row r="120" spans="1:19" ht="165" customHeight="1">
      <c r="A120" s="26" t="s">
        <v>17</v>
      </c>
      <c r="B120" s="26" t="s">
        <v>28</v>
      </c>
      <c r="C120" s="26" t="s">
        <v>155</v>
      </c>
      <c r="D120" s="52">
        <v>904</v>
      </c>
      <c r="E120" s="52">
        <v>709</v>
      </c>
      <c r="F120" s="53" t="s">
        <v>61</v>
      </c>
      <c r="G120" s="52">
        <v>244</v>
      </c>
      <c r="H120" s="40">
        <v>12081.7</v>
      </c>
      <c r="I120" s="40">
        <v>50000</v>
      </c>
      <c r="J120" s="40">
        <v>150000</v>
      </c>
      <c r="K120" s="82">
        <v>160000</v>
      </c>
      <c r="L120" s="40">
        <v>170000</v>
      </c>
      <c r="M120" s="129"/>
      <c r="N120" s="26" t="s">
        <v>70</v>
      </c>
      <c r="O120" s="80" t="s">
        <v>176</v>
      </c>
    </row>
    <row r="121" spans="1:19" ht="36" customHeight="1">
      <c r="A121" s="45" t="s">
        <v>39</v>
      </c>
      <c r="B121" s="45" t="s">
        <v>103</v>
      </c>
      <c r="C121" s="26"/>
      <c r="D121" s="52"/>
      <c r="E121" s="70"/>
      <c r="F121" s="47" t="s">
        <v>76</v>
      </c>
      <c r="G121" s="52"/>
      <c r="H121" s="48">
        <f>H122</f>
        <v>72326</v>
      </c>
      <c r="I121" s="48">
        <f>I122</f>
        <v>223000</v>
      </c>
      <c r="J121" s="49">
        <f>J122</f>
        <v>234000</v>
      </c>
      <c r="K121" s="48">
        <f>K122</f>
        <v>253000</v>
      </c>
      <c r="L121" s="49">
        <f>L122</f>
        <v>262000</v>
      </c>
      <c r="M121" s="60"/>
      <c r="N121" s="26"/>
      <c r="O121" s="50"/>
    </row>
    <row r="122" spans="1:19" ht="50.25" customHeight="1">
      <c r="A122" s="55" t="s">
        <v>37</v>
      </c>
      <c r="B122" s="55" t="s">
        <v>136</v>
      </c>
      <c r="C122" s="67"/>
      <c r="D122" s="68"/>
      <c r="E122" s="71"/>
      <c r="F122" s="57" t="s">
        <v>77</v>
      </c>
      <c r="G122" s="68"/>
      <c r="H122" s="58">
        <f>SUM(H123:H129)</f>
        <v>72326</v>
      </c>
      <c r="I122" s="58">
        <f>SUM(I123:I129)</f>
        <v>223000</v>
      </c>
      <c r="J122" s="72">
        <f>SUM(J123:J129)</f>
        <v>234000</v>
      </c>
      <c r="K122" s="58">
        <f>SUM(K123:K129)</f>
        <v>253000</v>
      </c>
      <c r="L122" s="72">
        <f>SUM(L123:L129)</f>
        <v>262000</v>
      </c>
      <c r="M122" s="60"/>
      <c r="N122" s="26"/>
      <c r="O122" s="50"/>
    </row>
    <row r="123" spans="1:19" ht="64.5" customHeight="1">
      <c r="A123" s="110" t="s">
        <v>17</v>
      </c>
      <c r="B123" s="110" t="s">
        <v>40</v>
      </c>
      <c r="C123" s="110" t="s">
        <v>154</v>
      </c>
      <c r="D123" s="52">
        <v>905</v>
      </c>
      <c r="E123" s="52">
        <v>703</v>
      </c>
      <c r="F123" s="53" t="s">
        <v>78</v>
      </c>
      <c r="G123" s="52">
        <v>612</v>
      </c>
      <c r="H123" s="40"/>
      <c r="I123" s="40">
        <v>40000</v>
      </c>
      <c r="J123" s="54">
        <v>40000</v>
      </c>
      <c r="K123" s="82">
        <v>40000</v>
      </c>
      <c r="L123" s="54">
        <v>40000</v>
      </c>
      <c r="M123" s="110" t="s">
        <v>71</v>
      </c>
      <c r="N123" s="26" t="s">
        <v>74</v>
      </c>
      <c r="O123" s="107" t="s">
        <v>177</v>
      </c>
    </row>
    <row r="124" spans="1:19" ht="207.75" customHeight="1">
      <c r="A124" s="110"/>
      <c r="B124" s="110"/>
      <c r="C124" s="110"/>
      <c r="D124" s="52">
        <v>905</v>
      </c>
      <c r="E124" s="52">
        <v>801</v>
      </c>
      <c r="F124" s="53" t="s">
        <v>78</v>
      </c>
      <c r="G124" s="52">
        <v>612</v>
      </c>
      <c r="H124" s="40"/>
      <c r="I124" s="40">
        <v>54000</v>
      </c>
      <c r="J124" s="54">
        <v>70000</v>
      </c>
      <c r="K124" s="82">
        <v>70000</v>
      </c>
      <c r="L124" s="54">
        <v>70000</v>
      </c>
      <c r="M124" s="110"/>
      <c r="N124" s="26" t="s">
        <v>102</v>
      </c>
      <c r="O124" s="108"/>
    </row>
    <row r="125" spans="1:19" ht="69" customHeight="1">
      <c r="A125" s="110"/>
      <c r="B125" s="110"/>
      <c r="C125" s="110"/>
      <c r="D125" s="52">
        <v>905</v>
      </c>
      <c r="E125" s="52">
        <v>801</v>
      </c>
      <c r="F125" s="53" t="s">
        <v>78</v>
      </c>
      <c r="G125" s="52">
        <v>630</v>
      </c>
      <c r="H125" s="40"/>
      <c r="I125" s="40"/>
      <c r="J125" s="54"/>
      <c r="K125" s="82">
        <v>8000</v>
      </c>
      <c r="L125" s="54">
        <v>8000</v>
      </c>
      <c r="M125" s="110"/>
      <c r="N125" s="26" t="s">
        <v>73</v>
      </c>
      <c r="O125" s="108"/>
    </row>
    <row r="126" spans="1:19" ht="66" customHeight="1">
      <c r="A126" s="110"/>
      <c r="B126" s="110"/>
      <c r="C126" s="110"/>
      <c r="D126" s="52">
        <v>905</v>
      </c>
      <c r="E126" s="52">
        <v>804</v>
      </c>
      <c r="F126" s="53" t="s">
        <v>78</v>
      </c>
      <c r="G126" s="52">
        <v>244</v>
      </c>
      <c r="H126" s="40"/>
      <c r="I126" s="40"/>
      <c r="J126" s="54">
        <v>38000</v>
      </c>
      <c r="K126" s="82">
        <v>39000</v>
      </c>
      <c r="L126" s="54">
        <v>39000</v>
      </c>
      <c r="M126" s="110"/>
      <c r="N126" s="73" t="s">
        <v>137</v>
      </c>
      <c r="O126" s="108"/>
    </row>
    <row r="127" spans="1:19" ht="161.25" customHeight="1">
      <c r="A127" s="110"/>
      <c r="B127" s="110"/>
      <c r="C127" s="110" t="s">
        <v>155</v>
      </c>
      <c r="D127" s="52">
        <v>904</v>
      </c>
      <c r="E127" s="52">
        <v>703</v>
      </c>
      <c r="F127" s="53" t="s">
        <v>78</v>
      </c>
      <c r="G127" s="52">
        <v>612</v>
      </c>
      <c r="H127" s="40">
        <v>42452</v>
      </c>
      <c r="I127" s="40">
        <v>53000</v>
      </c>
      <c r="J127" s="54">
        <f>41000+10000</f>
        <v>51000</v>
      </c>
      <c r="K127" s="82">
        <v>61000</v>
      </c>
      <c r="L127" s="54">
        <v>70000</v>
      </c>
      <c r="M127" s="110"/>
      <c r="N127" s="26" t="s">
        <v>92</v>
      </c>
      <c r="O127" s="108"/>
    </row>
    <row r="128" spans="1:19" ht="20.25" customHeight="1">
      <c r="A128" s="110"/>
      <c r="B128" s="110"/>
      <c r="C128" s="110"/>
      <c r="D128" s="52">
        <v>904</v>
      </c>
      <c r="E128" s="52">
        <v>709</v>
      </c>
      <c r="F128" s="53" t="s">
        <v>78</v>
      </c>
      <c r="G128" s="52">
        <v>122</v>
      </c>
      <c r="H128" s="40"/>
      <c r="I128" s="40">
        <v>46000</v>
      </c>
      <c r="J128" s="54"/>
      <c r="K128" s="82"/>
      <c r="L128" s="54"/>
      <c r="M128" s="110"/>
      <c r="N128" s="26" t="s">
        <v>127</v>
      </c>
      <c r="O128" s="108"/>
    </row>
    <row r="129" spans="1:15" ht="22.5" customHeight="1">
      <c r="A129" s="110"/>
      <c r="B129" s="110"/>
      <c r="C129" s="110"/>
      <c r="D129" s="52">
        <v>904</v>
      </c>
      <c r="E129" s="52">
        <v>709</v>
      </c>
      <c r="F129" s="53" t="s">
        <v>78</v>
      </c>
      <c r="G129" s="52">
        <v>244</v>
      </c>
      <c r="H129" s="40">
        <v>29874</v>
      </c>
      <c r="I129" s="59">
        <v>30000</v>
      </c>
      <c r="J129" s="54">
        <v>35000</v>
      </c>
      <c r="K129" s="82">
        <v>35000</v>
      </c>
      <c r="L129" s="54">
        <v>35000</v>
      </c>
      <c r="M129" s="110"/>
      <c r="N129" s="26" t="s">
        <v>72</v>
      </c>
      <c r="O129" s="109"/>
    </row>
    <row r="130" spans="1:15">
      <c r="A130" s="13"/>
      <c r="B130" s="13"/>
      <c r="C130" s="13"/>
      <c r="D130" s="9"/>
      <c r="E130" s="9"/>
      <c r="F130" s="10"/>
      <c r="G130" s="11"/>
      <c r="H130" s="20"/>
      <c r="I130" s="20"/>
      <c r="J130" s="21"/>
      <c r="K130" s="20"/>
      <c r="L130" s="22"/>
      <c r="M130" s="25"/>
      <c r="N130" s="25"/>
      <c r="O130" s="13"/>
    </row>
    <row r="131" spans="1:15" ht="43.5" customHeight="1"/>
    <row r="132" spans="1:15" ht="33.75" customHeight="1">
      <c r="A132" s="138" t="s">
        <v>124</v>
      </c>
      <c r="B132" s="138"/>
      <c r="C132" s="138"/>
      <c r="D132" s="138"/>
      <c r="E132" s="138"/>
      <c r="F132" s="138"/>
      <c r="G132" s="138"/>
      <c r="H132" s="138"/>
      <c r="I132" s="138"/>
      <c r="J132" s="39"/>
      <c r="K132" s="85"/>
      <c r="L132" s="38"/>
      <c r="M132" s="38" t="s">
        <v>123</v>
      </c>
    </row>
    <row r="133" spans="1:15" ht="15.75" customHeight="1">
      <c r="A133" s="138"/>
      <c r="B133" s="138"/>
      <c r="C133" s="138"/>
      <c r="D133" s="138"/>
      <c r="E133" s="138"/>
      <c r="F133" s="138"/>
      <c r="G133" s="138"/>
      <c r="H133" s="138"/>
      <c r="I133" s="138"/>
      <c r="J133" s="138"/>
      <c r="K133" s="85"/>
      <c r="L133" s="38"/>
      <c r="M133" s="38"/>
    </row>
    <row r="134" spans="1:15" ht="44.25" customHeight="1">
      <c r="A134" s="138"/>
      <c r="B134" s="138"/>
      <c r="C134" s="138"/>
      <c r="D134" s="138"/>
      <c r="E134" s="138"/>
      <c r="F134" s="138"/>
      <c r="G134" s="138"/>
      <c r="H134" s="138"/>
      <c r="I134" s="138"/>
      <c r="J134" s="138"/>
      <c r="K134" s="85"/>
      <c r="L134" s="38"/>
      <c r="M134" s="38"/>
    </row>
  </sheetData>
  <mergeCells count="101">
    <mergeCell ref="A106:A108"/>
    <mergeCell ref="B106:B108"/>
    <mergeCell ref="B45:B53"/>
    <mergeCell ref="M123:M129"/>
    <mergeCell ref="A45:A53"/>
    <mergeCell ref="A97:A100"/>
    <mergeCell ref="B93:B95"/>
    <mergeCell ref="A93:A95"/>
    <mergeCell ref="M40:M95"/>
    <mergeCell ref="H54:H55"/>
    <mergeCell ref="A54:A57"/>
    <mergeCell ref="A65:A68"/>
    <mergeCell ref="A62:A64"/>
    <mergeCell ref="B41:B44"/>
    <mergeCell ref="A41:A44"/>
    <mergeCell ref="A134:J134"/>
    <mergeCell ref="A132:I132"/>
    <mergeCell ref="A123:A129"/>
    <mergeCell ref="B123:B129"/>
    <mergeCell ref="C127:C129"/>
    <mergeCell ref="A11:A12"/>
    <mergeCell ref="N54:N55"/>
    <mergeCell ref="N65:N66"/>
    <mergeCell ref="N67:N68"/>
    <mergeCell ref="C49:C53"/>
    <mergeCell ref="N51:N53"/>
    <mergeCell ref="A14:A20"/>
    <mergeCell ref="C45:C48"/>
    <mergeCell ref="L54:L55"/>
    <mergeCell ref="N62:N63"/>
    <mergeCell ref="A24:A26"/>
    <mergeCell ref="A29:A30"/>
    <mergeCell ref="A27:A28"/>
    <mergeCell ref="N46:N48"/>
    <mergeCell ref="M36:M38"/>
    <mergeCell ref="N36:N38"/>
    <mergeCell ref="A36:A38"/>
    <mergeCell ref="B36:B38"/>
    <mergeCell ref="A133:J133"/>
    <mergeCell ref="O11:O12"/>
    <mergeCell ref="O23:O31"/>
    <mergeCell ref="B14:B20"/>
    <mergeCell ref="C11:C12"/>
    <mergeCell ref="D11:G11"/>
    <mergeCell ref="H11:L11"/>
    <mergeCell ref="M11:M12"/>
    <mergeCell ref="N11:N12"/>
    <mergeCell ref="B11:B12"/>
    <mergeCell ref="M23:M32"/>
    <mergeCell ref="B24:B26"/>
    <mergeCell ref="C24:C26"/>
    <mergeCell ref="B29:B30"/>
    <mergeCell ref="B27:B28"/>
    <mergeCell ref="C29:C30"/>
    <mergeCell ref="N1:O1"/>
    <mergeCell ref="N3:O3"/>
    <mergeCell ref="N4:O4"/>
    <mergeCell ref="N2:O2"/>
    <mergeCell ref="A9:O9"/>
    <mergeCell ref="N6:O6"/>
    <mergeCell ref="N7:O7"/>
    <mergeCell ref="O123:O129"/>
    <mergeCell ref="C123:C126"/>
    <mergeCell ref="A72:A76"/>
    <mergeCell ref="O97:O104"/>
    <mergeCell ref="M111:M120"/>
    <mergeCell ref="A101:A104"/>
    <mergeCell ref="A116:A117"/>
    <mergeCell ref="B116:B117"/>
    <mergeCell ref="B101:B104"/>
    <mergeCell ref="C101:C104"/>
    <mergeCell ref="A114:A115"/>
    <mergeCell ref="N72:N76"/>
    <mergeCell ref="N77:N85"/>
    <mergeCell ref="C80:C81"/>
    <mergeCell ref="A86:A91"/>
    <mergeCell ref="A77:A85"/>
    <mergeCell ref="O36:O38"/>
    <mergeCell ref="O111:O118"/>
    <mergeCell ref="B72:B76"/>
    <mergeCell ref="B114:B115"/>
    <mergeCell ref="B77:B85"/>
    <mergeCell ref="B62:B64"/>
    <mergeCell ref="O106:O108"/>
    <mergeCell ref="O40:O91"/>
    <mergeCell ref="M106:M108"/>
    <mergeCell ref="N86:N91"/>
    <mergeCell ref="M97:M104"/>
    <mergeCell ref="N106:N108"/>
    <mergeCell ref="K54:K55"/>
    <mergeCell ref="N93:N95"/>
    <mergeCell ref="C42:C43"/>
    <mergeCell ref="B97:B100"/>
    <mergeCell ref="C97:C100"/>
    <mergeCell ref="B54:B57"/>
    <mergeCell ref="B65:B68"/>
    <mergeCell ref="C54:C57"/>
    <mergeCell ref="B86:B91"/>
    <mergeCell ref="C84:C85"/>
    <mergeCell ref="J54:J55"/>
    <mergeCell ref="I54:I55"/>
  </mergeCells>
  <pageMargins left="1.1811023622047245" right="0.39370078740157483" top="0.78740157480314965" bottom="0.78740157480314965" header="0" footer="0"/>
  <pageSetup paperSize="9" scale="45" fitToHeight="0" orientation="landscape" r:id="rId1"/>
  <rowBreaks count="7" manualBreakCount="7">
    <brk id="26" max="14" man="1"/>
    <brk id="38" max="16383" man="1"/>
    <brk id="50" max="16383" man="1"/>
    <brk id="64" max="14" man="1"/>
    <brk id="95" max="14" man="1"/>
    <brk id="111" max="14" man="1"/>
    <brk id="124" max="14" man="1"/>
  </rowBreaks>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mUNX9ZYomfGWQpm0JImo/TM8+iQAOIR/eOQkkDuSIqg=</DigestValue>
    </Reference>
    <Reference URI="#idOfficeObject" Type="http://www.w3.org/2000/09/xmldsig#Object">
      <DigestMethod Algorithm="urn:ietf:params:xml:ns:cpxmlsec:algorithms:gostr34112012-256"/>
      <DigestValue>hcwYKYKJ5o6rFH9ZbRB0EbpY+T0882syqYxr/SNCGGI=</DigestValue>
    </Reference>
  </SignedInfo>
  <SignatureValue>be/XSecDKB0gfMvo5/e6iZdj+ybF2ozcHmKihFrYnN50kuoKn5sF14/6atQyloiY
Ge+ygIES2FbuR0a+FwgXmg==</SignatureValue>
  <KeyInfo>
    <X509Data>
      <X509Certificate>MIIJwDCCCW2gAwIBAgIUYjw8DnkyCHBxfzKpfqR/R7aOSGowCgYIKoUDBwEBAwIw
ggFtMSAwHgYJKoZIhvcNAQkBFhF1Y19ma0Byb3NrYXpuYS5ydTEZMBcGA1UECAwQ
0LMuINCc0L7RgdC60LLQsDEaMBgGCCqFAwOBAwEBEgwwMDc3MTA1Njg3NjAxGDAW
BgUqhQNkARINMTA0Nzc5NzAxOTgzMDFgMF4GA1UECQxX0JHQvtC70YzRiNC+0Lkg
0JfQu9Cw0YLQvtGD0YHRgtC40L3RgdC60LjQuSDQv9C10YDQtdGD0LvQvtC6LCDQ
tC4gNiwg0YHRgtGA0L7QtdC90LjQtSAxMRUwEwYDVQQHDAzQnNC+0YHQutCy0LAx
CzAJBgNVBAYTAlJVMTgwNgYDVQQKDC/QpNC10LTQtdGA0LDQu9GM0L3QvtC1INC6
0LDQt9C90LDRh9C10LnRgdGC0LLQvjE4MDYGA1UEAwwv0KTQtdC00LXRgNCw0LvR
jNC90L7QtSDQutCw0LfQvdCw0YfQtdC50YHRgtCy0L4wHhcNMTkwMzIxMDYxMDEz
WhcNMjAwNjIxMDYxMDEzWjCCAeAxGjAYBggqhQMDgQMBARIMMTkxMDAwMjA2NDUx
MRYwFAYFKoUDZAMSCzA2MTMwMDMxMzg3MR4wHAYJKoZIhvcNAQkBFg9idWNoLnVh
QG1haWwucnUxCzAJBgNVBAYTAlJVMSwwKgYDVQQIDCPQoNC10YHQv9GD0LHQu9C4
0LrQsCDQpdCw0LrQsNGB0LjRjzEjMCEGA1UEBwwa0YDQvyDQo9GB0YLRjC3QkNCx
0LDQutCw0L0xdDByBgNVBAoMa9CQ0JTQnNCY0J3QmNCh0KLQoNCQ0KbQmNCvINCj
0KHQotCsLdCQ0JHQkNCa0JDQndCh0JrQntCT0J4g0KDQkNCZ0J7QndCQINCg0JXQ
odCf0KPQkdCb0JjQmtCYINCl0JDQmtCQ0KHQmNCvMSwwKgYDVQQqDCPQldC70LXQ
vdCwINCS0LvQsNC00LjQvNC40YDQvtCy0L3QsDEXMBUGA1UEBAwO0JXQs9C+0YDQ
vtCy0LAxMDAuBgkqhkiG9w0BCQITITEuMi42NDMuMy42MS4xLjEuNi41MDI3MTAu
My40LjIuMTE7MDkGA1UEAwwy0JXQs9C+0YDQvtCy0LAg0JXQu9C10L3QsCDQktC7
0LDQtNC40LzQuNGA0L7QstC90LAwZjAfBggqhQMHAQEBATATBgcqhQMCAiQABggq
hQMHAQECAgNDAARASuNszpZ6aeXI0/IgUXAhjVtQ5g99zeJ1wJWvSPDGV97x9JzY
93dDWSvQsHxqSZKL/TGFzD235h+pKPF8HH9z7KOCBWUwggVhMAwGA1UdEwEB/wQC
MAAwHQYDVR0gBBYwFDAIBgYqhQNkcQEwCAYGKoUDZHECMDYGBSqFA2RvBC0MKyLQ
mtGA0LjQv9GC0L7Qn9GA0L4gQ1NQIiAo0LLQtdGA0YHQuNGPIDQuMCkwggFRBgUq
hQNkcASCAUYwggFCDDTQodCa0JfQmCAi0JrRgNC40L/RgtC+0J/RgNC+IENTUCIg
KNCy0LXRgNGB0LjRjyA0LjApDGjQn9GA0L7Qs9GA0LDQvNC80L3Qvi3QsNC/0L/Q
sNGA0LDRgtC90YvQuSDQutC+0LzQv9C70LXQutGBIMKr0K7QvdC40YHQtdGA0YIt
0JPQntCh0KLCuy4g0JLQtdGA0YHQuNGPIDMuMAxP0KHQtdGA0YLQuNGE0LjQutCw
0YIg0YHQvtC+0YLQstC10YLRgdGC0LLQuNGPIOKEliDQodCkLzEyNC0zMzgwINC+
0YIgMTEuMDUuMjAxOAxP0KHQtdGA0YLQuNGE0LjQutCw0YIg0YHQvtC+0YLQstC1
0YLRgdGC0LLQuNGPIOKEliDQodCkLzEyOC0zNTgxINC+0YIgMjAuMTIuMjAxODAO
BgNVHQ8BAf8EBAMCA/gwggF1BgNVHSUEggFsMIIBaAYIKwYBBQUHAwIGDyqFAwM9
AQEGntc2AwQBAQYPKoUDAz0BAQae1zYDBAECBg8qhQMDPQEBBp7XNgMEAQMGDyqF
AwM9AQEGntc2AwQBBAYPKoUDAz0BAQae1zYDBAEFBg8qhQMDPQEBBp7XNgMEAQYG
DyqFAwM9AQEGntc2AwQBBwYPKoUDAz0BAQae1zYDBAEIBg8qhQMDPQEBBp7XNgME
AQkGDyqFAwM9AQEGntc2AwQBCgYPKoUDAz0BAQae1zYDBAELBg8qhQMDPQEBBp7X
NgMEAQwGDyqFAwM9AQEGntc2AwQBDgYHKoUDA4F7AQYIKoUDA4F7AQIGCCqFAwOB
ewEDBggqhQMDgXsBBAYIKoUDA4F7AQUGCCqFAwOBewEGBggqhQMDgXsBBwYIKoUD
A4F7AQgGCCqFAwOBewEJBggqhQMDgXsBCgYIKoUDA4F7AQsGCCqFAwOBewEMBggq
hQMDgXsBDjArBgNVHRAEJDAigA8yMDE5MDMyMTA2MTAxM1qBDzIwMjAwNjIxMDYx
MDEzWjCCAWAGA1UdIwSCAVcwggFTgBTA1tYKfWt+yY45vNqJ+q+ULFhajaGCASyk
ggEoMIIBJDEeMBwGCSqGSIb3DQEJARYPZGl0QG1pbnN2eWF6LnJ1MQswCQYDVQQG
EwJSVTEYMBYGA1UECAwPNzcg0JzQvtGB0LrQstCwMRkwFwYDVQQHDBDQsy4g0JzQ
vtGB0LrQstCwMS4wLAYDVQQJDCXRg9C70LjRhtCwINCi0LLQtdGA0YHQutCw0Y8s
INC00L7QvCA3MSwwKgYDVQQKDCPQnNC40L3QutC+0LzRgdCy0Y/Qt9GMINCg0L7R
gdGB0LjQuDEYMBYGBSqFA2QBEg0xMDQ3NzAyMDI2NzAxMRowGAYIKoUDA4EDAQES
DDAwNzcxMDQ3NDM3NTEsMCoGA1UEAwwj0JzQuNC90LrQvtC80YHQstGP0LfRjCDQ
oNC+0YHRgdC40LiCCwC18TLTAAAAAAFaMGwGA1UdHwRlMGMwMKAuoCyGKmh0dHA6
Ly9jcmwucm9za2F6bmEucnUvY3JsL3VjZmtfZ29zdDEyLmNybDAvoC2gK4YpaHR0
cDovL2NybC5mc2ZrLmxvY2FsL2NybC91Y2ZrX2dvc3QxMi5jcmwwHQYDVR0OBBYE
FJ9QS9c/TC1tzvCiS/462fJJY66QMAoGCCqFAwcBAQMCA0EA826j4o98xhIAh3Uo
TKG9Kwlu/TwoIMCac5ZItXCGXfkTc6sUJGESn1I95lwp1vLn0VDYzCXJz/T739bV
o1oxow==</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Reference URI="/xl/calcChain.xml?ContentType=application/vnd.openxmlformats-officedocument.spreadsheetml.calcChain+xml">
        <DigestMethod Algorithm="http://www.w3.org/2000/09/xmldsig#sha1"/>
        <DigestValue>3YAOkNQK+Ln13nxmxSeyUJxRCsg=</DigestValue>
      </Reference>
      <Reference URI="/xl/comments1.xml?ContentType=application/vnd.openxmlformats-officedocument.spreadsheetml.comments+xml">
        <DigestMethod Algorithm="http://www.w3.org/2000/09/xmldsig#sha1"/>
        <DigestValue>FeT9S2E8JAUty1JnXS9zbH7xeyo=</DigestValue>
      </Reference>
      <Reference URI="/xl/drawings/vmlDrawing1.vml?ContentType=application/vnd.openxmlformats-officedocument.vmlDrawing">
        <DigestMethod Algorithm="http://www.w3.org/2000/09/xmldsig#sha1"/>
        <DigestValue>/zBJKHk8LBhNVcS1uZReVN3Vxe0=</DigestValue>
      </Reference>
      <Reference URI="/xl/printerSettings/printerSettings1.bin?ContentType=application/vnd.openxmlformats-officedocument.spreadsheetml.printerSettings">
        <DigestMethod Algorithm="http://www.w3.org/2000/09/xmldsig#sha1"/>
        <DigestValue>cso/uxB7n5GRsMBXKC8PaP562bQ=</DigestValue>
      </Reference>
      <Reference URI="/xl/sharedStrings.xml?ContentType=application/vnd.openxmlformats-officedocument.spreadsheetml.sharedStrings+xml">
        <DigestMethod Algorithm="http://www.w3.org/2000/09/xmldsig#sha1"/>
        <DigestValue>ffQsG8gdWKoOPwv+CFq03dY/dNc=</DigestValue>
      </Reference>
      <Reference URI="/xl/styles.xml?ContentType=application/vnd.openxmlformats-officedocument.spreadsheetml.styles+xml">
        <DigestMethod Algorithm="http://www.w3.org/2000/09/xmldsig#sha1"/>
        <DigestValue>BIMs5hUVoXrB4o9KztmStYWEwDM=</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1dN7LZnkKrfjWmLu/GFzdU5MJNw=</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1Oj3pj6Rse3sMIpN7YeNCYWDlwI=</DigestValue>
      </Reference>
      <Reference URI="/xl/worksheets/sheet1.xml?ContentType=application/vnd.openxmlformats-officedocument.spreadsheetml.worksheet+xml">
        <DigestMethod Algorithm="http://www.w3.org/2000/09/xmldsig#sha1"/>
        <DigestValue>/aPlgxFRT7W+ucLksxLnmxmF7wU=</DigestValue>
      </Reference>
      <Reference URI="/xl/worksheets/sheet2.xml?ContentType=application/vnd.openxmlformats-officedocument.spreadsheetml.worksheet+xml">
        <DigestMethod Algorithm="http://www.w3.org/2000/09/xmldsig#sha1"/>
        <DigestValue>YPAFqG82OV2QaK//U4+Zogw/HDU=</DigestValue>
      </Reference>
      <Reference URI="/xl/worksheets/sheet3.xml?ContentType=application/vnd.openxmlformats-officedocument.spreadsheetml.worksheet+xml">
        <DigestMethod Algorithm="http://www.w3.org/2000/09/xmldsig#sha1"/>
        <DigestValue>YPAFqG82OV2QaK//U4+Zogw/HDU=</DigestValue>
      </Reference>
    </Manifest>
    <SignatureProperties>
      <SignatureProperty Id="idSignatureTime" Target="#idPackageSignature">
        <mdssi:SignatureTime>
          <mdssi:Format>YYYY-MM-DDThh:mm:ssTZD</mdssi:Format>
          <mdssi:Value>2019-11-05T10:14:19Z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1600</HorizontalResolution>
          <VerticalResolution>900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Экономисты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user</cp:lastModifiedBy>
  <cp:lastPrinted>2019-11-01T06:33:49Z</cp:lastPrinted>
  <dcterms:created xsi:type="dcterms:W3CDTF">2015-11-05T09:45:57Z</dcterms:created>
  <dcterms:modified xsi:type="dcterms:W3CDTF">2019-11-05T09:28:41Z</dcterms:modified>
</cp:coreProperties>
</file>